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6784C4B-7679-45B9-951B-A625F21EB0FF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hosqer'!$A$1:$G$89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10" l="1"/>
  <c r="C36" i="9"/>
  <c r="C10" i="11" l="1"/>
  <c r="G19" i="22"/>
  <c r="F19" i="22"/>
  <c r="D17" i="22"/>
  <c r="D18" i="22"/>
  <c r="M7" i="11"/>
  <c r="M9" i="11" s="1"/>
  <c r="M8" i="11"/>
  <c r="B23" i="7"/>
  <c r="F86" i="7"/>
  <c r="F84" i="7"/>
  <c r="F52" i="7"/>
  <c r="F53" i="7"/>
  <c r="F54" i="7"/>
  <c r="F55" i="7"/>
  <c r="F56" i="7"/>
  <c r="F57" i="7"/>
  <c r="F58" i="7"/>
  <c r="F59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H17" i="22" l="1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0" i="7"/>
  <c r="D60" i="7"/>
  <c r="E60" i="7"/>
  <c r="C67" i="7"/>
  <c r="D67" i="7"/>
  <c r="E67" i="7"/>
  <c r="C75" i="7"/>
  <c r="D75" i="7"/>
  <c r="E75" i="7"/>
  <c r="C79" i="7"/>
  <c r="D79" i="7"/>
  <c r="E79" i="7"/>
  <c r="D66" i="7" l="1"/>
  <c r="C66" i="7"/>
  <c r="E66" i="7"/>
  <c r="C14" i="7"/>
  <c r="D14" i="7"/>
  <c r="E14" i="7"/>
  <c r="C30" i="7"/>
  <c r="D30" i="7"/>
  <c r="E30" i="7"/>
  <c r="D29" i="7" l="1"/>
  <c r="C29" i="7"/>
  <c r="C82" i="7" s="1"/>
  <c r="E29" i="7"/>
  <c r="E82" i="7" s="1"/>
  <c r="D82" i="7"/>
  <c r="H8" i="22"/>
  <c r="H19" i="22" s="1"/>
  <c r="G1" i="7" l="1"/>
  <c r="D35" i="19"/>
  <c r="D36" i="19"/>
  <c r="D34" i="19"/>
  <c r="D21" i="19"/>
  <c r="F22" i="7" s="1"/>
  <c r="F14" i="7" s="1"/>
  <c r="D58" i="9"/>
  <c r="D59" i="9"/>
  <c r="D60" i="9"/>
  <c r="D57" i="9"/>
  <c r="D55" i="9"/>
  <c r="D56" i="9"/>
  <c r="D54" i="10"/>
  <c r="E54" i="10" s="1"/>
  <c r="D55" i="10"/>
  <c r="D33" i="10"/>
  <c r="F75" i="7"/>
  <c r="F67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6" i="7"/>
  <c r="A77" i="7" s="1"/>
  <c r="A78" i="7" s="1"/>
  <c r="A68" i="7"/>
  <c r="A69" i="7" s="1"/>
  <c r="A70" i="7" s="1"/>
  <c r="A71" i="7" s="1"/>
  <c r="A72" i="7" s="1"/>
  <c r="A74" i="7" s="1"/>
  <c r="A35" i="7"/>
  <c r="A37" i="7" s="1"/>
  <c r="A40" i="7" s="1"/>
  <c r="A32" i="7"/>
  <c r="A33" i="7" s="1"/>
  <c r="A34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9" i="19" s="1"/>
  <c r="A42" i="19" s="1"/>
  <c r="A34" i="19"/>
  <c r="A35" i="19" s="1"/>
  <c r="A36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19" i="22" l="1"/>
  <c r="D20" i="22" s="1"/>
  <c r="A25" i="7"/>
  <c r="A26" i="7" s="1"/>
  <c r="A27" i="7" s="1"/>
  <c r="A28" i="7" s="1"/>
  <c r="A22" i="19"/>
  <c r="A23" i="19" s="1"/>
  <c r="A43" i="19"/>
  <c r="A44" i="19" s="1"/>
  <c r="A41" i="7"/>
  <c r="A42" i="7" s="1"/>
  <c r="C62" i="10"/>
  <c r="C22" i="10" s="1"/>
  <c r="C78" i="10" s="1"/>
  <c r="D6" i="10" s="1"/>
  <c r="F13" i="7" s="1"/>
  <c r="C18" i="9"/>
  <c r="D34" i="9"/>
  <c r="A43" i="7" l="1"/>
  <c r="A45" i="7" s="1"/>
  <c r="A46" i="7" s="1"/>
  <c r="A47" i="7" s="1"/>
  <c r="A48" i="7" s="1"/>
  <c r="A49" i="7" s="1"/>
  <c r="A50" i="7" s="1"/>
  <c r="A51" i="7" s="1"/>
  <c r="A53" i="7" s="1"/>
  <c r="A54" i="7" s="1"/>
  <c r="A55" i="7" s="1"/>
  <c r="A56" i="7" s="1"/>
  <c r="A57" i="7" s="1"/>
  <c r="A45" i="19"/>
  <c r="A47" i="19" s="1"/>
  <c r="A48" i="19" s="1"/>
  <c r="A49" i="19" s="1"/>
  <c r="A50" i="19" s="1"/>
  <c r="A51" i="19" s="1"/>
  <c r="A52" i="19" s="1"/>
  <c r="A53" i="19" s="1"/>
  <c r="A55" i="19" s="1"/>
  <c r="A56" i="19" s="1"/>
  <c r="A57" i="19" s="1"/>
  <c r="A58" i="19" s="1"/>
  <c r="A59" i="19" s="1"/>
  <c r="A27" i="19"/>
  <c r="A28" i="19" s="1"/>
  <c r="A29" i="19" s="1"/>
  <c r="A26" i="19"/>
  <c r="A61" i="19" l="1"/>
  <c r="A59" i="7"/>
  <c r="F60" i="7"/>
  <c r="A60" i="7" l="1"/>
  <c r="A66" i="19"/>
  <c r="A67" i="19"/>
  <c r="J32" i="23"/>
  <c r="J30" i="23"/>
  <c r="A61" i="7" l="1"/>
  <c r="A62" i="7" s="1"/>
  <c r="A63" i="7" s="1"/>
  <c r="A65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D53" i="10" l="1"/>
  <c r="F89" i="7" l="1"/>
  <c r="B89" i="7"/>
  <c r="F5" i="9" l="1"/>
  <c r="D26" i="22" l="1"/>
  <c r="D24" i="22"/>
  <c r="G19" i="11"/>
  <c r="G17" i="11"/>
  <c r="D66" i="18"/>
  <c r="D64" i="18"/>
  <c r="D82" i="10"/>
  <c r="D80" i="10"/>
  <c r="D65" i="9"/>
  <c r="D63" i="9"/>
  <c r="D76" i="10"/>
  <c r="D54" i="18" l="1"/>
  <c r="D59" i="18" s="1"/>
  <c r="F59" i="18" l="1"/>
  <c r="F64" i="7" s="1"/>
  <c r="H13" i="7"/>
  <c r="D11" i="10"/>
  <c r="E11" i="10" s="1"/>
  <c r="D69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79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D23" i="10" s="1"/>
  <c r="D22" i="10" s="1"/>
  <c r="D78" i="10" s="1"/>
  <c r="E24" i="10" l="1"/>
  <c r="F66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E30" i="10" l="1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E23" i="10" l="1"/>
  <c r="E34" i="9"/>
  <c r="E22" i="10" l="1"/>
  <c r="E78" i="10" s="1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F82" i="7" l="1"/>
</calcChain>
</file>

<file path=xl/sharedStrings.xml><?xml version="1.0" encoding="utf-8"?>
<sst xmlns="http://schemas.openxmlformats.org/spreadsheetml/2006/main" count="589" uniqueCount="274">
  <si>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</si>
  <si>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</si>
  <si>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</si>
  <si>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</si>
  <si>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</si>
  <si>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</si>
  <si>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</si>
  <si>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</si>
  <si>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</si>
  <si>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</si>
  <si>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</si>
  <si>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</si>
  <si>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</si>
  <si>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</si>
  <si>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</si>
  <si>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</si>
  <si>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</si>
  <si>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</si>
  <si>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</si>
  <si>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</si>
  <si>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</si>
  <si>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</si>
  <si>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</si>
  <si>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</si>
  <si>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</si>
  <si>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</si>
  <si>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</si>
  <si>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</si>
  <si>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</si>
  <si>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</si>
  <si>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</si>
  <si>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</si>
  <si>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</si>
  <si>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</si>
  <si>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</si>
  <si>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</si>
  <si>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</si>
  <si>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</si>
  <si>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</si>
  <si>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</si>
  <si>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</si>
  <si>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</si>
  <si>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</si>
  <si>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</si>
  <si>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</si>
  <si>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</si>
  <si>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</si>
  <si>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</si>
  <si>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</si>
  <si>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</si>
  <si>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</si>
  <si>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</si>
  <si>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</si>
  <si>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</si>
  <si>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</si>
  <si>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</si>
  <si>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</si>
  <si>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</si>
  <si>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</si>
  <si>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</si>
  <si>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</si>
  <si>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</si>
  <si>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</si>
  <si>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</si>
  <si>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</si>
  <si>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</si>
  <si>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</si>
  <si>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</si>
  <si>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</si>
  <si>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</si>
  <si>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</si>
  <si>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</si>
  <si>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</si>
  <si>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</si>
  <si>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</si>
  <si>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</si>
  <si>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</si>
  <si>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</si>
  <si>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</si>
  <si>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</si>
  <si>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</si>
  <si>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</si>
  <si>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</si>
  <si>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</si>
  <si>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</si>
  <si>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</si>
  <si>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</si>
  <si>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</si>
  <si>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</si>
  <si>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</si>
  <si>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</si>
  <si>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</si>
  <si>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</si>
  <si>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</si>
  <si>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</si>
  <si>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</si>
  <si>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</si>
  <si>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</si>
  <si>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</si>
  <si>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</si>
  <si>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</si>
  <si>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</si>
  <si>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</si>
  <si>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</si>
  <si>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</si>
  <si>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</si>
  <si>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</si>
  <si>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</si>
  <si>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</si>
  <si>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</si>
  <si>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</si>
  <si>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</si>
  <si>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</si>
  <si>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</si>
  <si>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</si>
  <si>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</si>
  <si>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</si>
  <si>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</si>
  <si>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</si>
  <si>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</si>
  <si>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</si>
  <si>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</si>
  <si>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</si>
  <si>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</si>
  <si>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</si>
  <si>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</si>
  <si>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</si>
  <si>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</si>
  <si>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</si>
  <si>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</si>
  <si>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</si>
  <si>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</si>
  <si>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</si>
  <si>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</si>
  <si>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</si>
  <si>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</si>
  <si>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</si>
  <si>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</si>
  <si>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</si>
  <si>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</si>
  <si>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</si>
  <si>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</si>
  <si>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</si>
  <si>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</si>
  <si>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</si>
  <si>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</si>
  <si>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</si>
  <si>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</si>
  <si>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</si>
  <si>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</si>
  <si>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</si>
  <si>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</si>
  <si>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</si>
  <si>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</si>
  <si>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</si>
  <si>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</si>
  <si>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</si>
  <si>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</si>
  <si>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</si>
  <si>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</si>
  <si>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</si>
  <si>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</si>
  <si>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</si>
  <si>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</si>
  <si>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</si>
  <si>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</si>
  <si>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</si>
  <si>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</si>
  <si>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</si>
  <si>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</si>
  <si>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</si>
  <si>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</si>
  <si>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</si>
  <si>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</si>
  <si>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</si>
  <si>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</si>
  <si>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</si>
  <si>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</si>
  <si>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</si>
  <si>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</si>
  <si>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</si>
  <si>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</si>
  <si>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</si>
  <si>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</si>
  <si>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</si>
  <si>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</si>
  <si>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</si>
  <si>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</si>
  <si>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</si>
  <si>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</si>
  <si>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</si>
  <si>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</si>
  <si>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</si>
  <si>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</si>
  <si>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</si>
  <si>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</si>
  <si>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</si>
  <si>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</si>
  <si>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</si>
  <si>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</si>
  <si>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</si>
  <si>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</si>
  <si>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</si>
  <si>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</si>
  <si>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</si>
  <si>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</si>
  <si>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</si>
  <si>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</si>
  <si>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</si>
  <si>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</si>
  <si>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</si>
  <si>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</si>
  <si>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</si>
  <si>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</si>
  <si>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</si>
  <si>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</si>
  <si>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</si>
  <si>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</si>
  <si>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</si>
  <si>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</si>
  <si>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</si>
  <si>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</si>
  <si>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</si>
  <si>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</si>
  <si>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</si>
  <si>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</si>
  <si>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</si>
  <si>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</si>
  <si>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</si>
  <si>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</si>
  <si>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</si>
  <si>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</si>
  <si>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</si>
  <si>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</si>
  <si>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</si>
  <si>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</si>
  <si>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</si>
  <si>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</si>
  <si>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</si>
  <si>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</si>
  <si>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</si>
  <si>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</si>
  <si>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</si>
  <si>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</si>
  <si>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</si>
  <si>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</si>
  <si>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</si>
  <si>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</si>
  <si>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</si>
  <si>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</si>
  <si>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</si>
  <si>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</si>
  <si>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</si>
  <si>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</si>
  <si>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</si>
  <si>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</si>
  <si>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</si>
  <si>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</si>
  <si>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</si>
  <si>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</si>
  <si>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</si>
  <si>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</si>
  <si>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</si>
  <si>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</si>
  <si>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</si>
  <si>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</si>
  <si>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</si>
  <si>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</si>
  <si>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Հռիփսիմե Խրիմյան</t>
  </si>
  <si>
    <t>Սիլվա Քույումջյան</t>
  </si>
  <si>
    <t>Հակոբ 1&lt;&lt;ՍՊԸ&gt;&gt;</t>
  </si>
  <si>
    <t>Տնտեսական</t>
  </si>
  <si>
    <t xml:space="preserve">Աշխատավարձի գծով </t>
  </si>
  <si>
    <t xml:space="preserve">«Երևանի հ. 18 գրադարան» ՀՈԱԿ-ի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</si>
</sst>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58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166" fontId="48" fillId="0" borderId="0" xfId="45" applyNumberFormat="1" applyFont="1" applyAlignment="1">
      <alignment vertical="center"/>
    </xf>
    <xf numFmtId="166" fontId="31" fillId="0" borderId="10" xfId="19" applyNumberFormat="1" applyFont="1" applyBorder="1" applyAlignment="1">
      <alignment horizontal="center" vertical="center" wrapText="1"/>
    </xf>
    <xf numFmtId="164" fontId="31" fillId="24" borderId="0" xfId="45" applyNumberFormat="1" applyFont="1" applyFill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 wrapText="1"/>
      <protection hidden="1"/>
    </xf>
    <xf numFmtId="164" fontId="31" fillId="24" borderId="0" xfId="45" applyNumberFormat="1" applyFont="1" applyFill="1" applyAlignment="1" applyProtection="1">
      <alignment horizontal="center" vertical="center" wrapText="1"/>
      <protection hidden="1"/>
    </xf>
    <xf numFmtId="0" fontId="31" fillId="0" borderId="0" xfId="0" applyFont="1" applyAlignment="1">
      <alignment horizontal="center" vertical="center"/>
    </xf>
    <xf numFmtId="165" fontId="55" fillId="0" borderId="10" xfId="20" applyNumberFormat="1" applyFont="1" applyBorder="1" applyAlignment="1">
      <alignment horizontal="left" vertical="center" wrapText="1"/>
    </xf>
    <xf numFmtId="166" fontId="31" fillId="0" borderId="0" xfId="19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 6 2" xfId="71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2 2" xfId="62" xr:uid="{00000000-0005-0000-0000-000033000000}"/>
    <cellStyle name="Обычный 3 3" xfId="57" xr:uid="{00000000-0005-0000-0000-000034000000}"/>
    <cellStyle name="Обычный 3 3 2" xfId="64" xr:uid="{00000000-0005-0000-0000-000035000000}"/>
    <cellStyle name="Обычный 3 3 2 2" xfId="66" xr:uid="{00000000-0005-0000-0000-000036000000}"/>
    <cellStyle name="Обычный 3 3 2 2 2" xfId="69" xr:uid="{00000000-0005-0000-0000-000037000000}"/>
    <cellStyle name="Обычный 3 3 3" xfId="63" xr:uid="{00000000-0005-0000-0000-000038000000}"/>
    <cellStyle name="Обычный 3 4" xfId="58" xr:uid="{00000000-0005-0000-0000-000039000000}"/>
    <cellStyle name="Обычный 3 4 2" xfId="65" xr:uid="{00000000-0005-0000-0000-00003A000000}"/>
    <cellStyle name="Обычный 3 4 2 2" xfId="70" xr:uid="{00000000-0005-0000-0000-00003B000000}"/>
    <cellStyle name="Обычный 3 5" xfId="59" xr:uid="{00000000-0005-0000-0000-00003C000000}"/>
    <cellStyle name="Обычный 3 6" xfId="68" xr:uid="{00000000-0005-0000-0000-00003D000000}"/>
    <cellStyle name="Обычный 6" xfId="53" xr:uid="{00000000-0005-0000-0000-00003E000000}"/>
    <cellStyle name="Обычный 6 2" xfId="60" xr:uid="{00000000-0005-0000-0000-00003F000000}"/>
    <cellStyle name="Обычный 7" xfId="54" xr:uid="{00000000-0005-0000-0000-000040000000}"/>
    <cellStyle name="Плохой" xfId="39" xr:uid="{00000000-0005-0000-0000-000041000000}"/>
    <cellStyle name="Пояснение" xfId="40" xr:uid="{00000000-0005-0000-0000-000042000000}"/>
    <cellStyle name="Примечание" xfId="41" xr:uid="{00000000-0005-0000-0000-000043000000}"/>
    <cellStyle name="Связанная ячейка" xfId="42" xr:uid="{00000000-0005-0000-0000-000044000000}"/>
    <cellStyle name="Стиль 1" xfId="48" xr:uid="{00000000-0005-0000-0000-000045000000}"/>
    <cellStyle name="Текст предупреждения" xfId="43" xr:uid="{00000000-0005-0000-0000-000046000000}"/>
    <cellStyle name="Хороший" xfId="44" xr:uid="{00000000-0005-0000-0000-00004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OAAgAFAATQAAAAAAAAAAAAAAAAAAAAAAAAAAAAAAAAAAAAAAAAAAAAAAAAAAAAAAAAAAAAAAAAAAAAAAAAAAAAAAAAAAAAAAAAAAAAAAAAAAAAAAAAAAAAAAAAAAAAAAAADpBwQABQALABEAC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4MjZaMCMGCSqGSIb3DQEJBDEWBBT9RlhEdBZpjowOQNdffps7Zjzq+DArBgsqhkiG9w0BCRACDDEcMBowGDAWBBRE5xMFRVajmd/v2Zzf5CvSbEm8HjANBgkqhkiG9w0BAQEFAASCAQA21c1dM4Tn659H5MZBRti1bQGz9lUwmxl7toxxxD60vrOLN2N62SkBncbmKRN+g9AH+gZQmVxdDKEr7IfliczBtV8a1Cy1NUrobcNA0cikAFaLVxvoGeE9GLQz2AGgDETWjYvDwC1eaaz8Nnc8JfLUIrXsK+iXBH64KtZZnnwNUEcPbMbYeJeOA+LVcaj3NWuTZIrRsqdD+U+i0uuyGyFIVgjnaKtFBcmQlW8hObnrrOpH4huem0gUzTcIGiRjPuBauAXe8UkGEjcSK2G27Yqw3P3KQeFB8Wpd2O0awVDM0DZZzXR7u3CQRiAcbovRfwuyGz989lUY37xSTgtSsK4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OAAgAFAATQAAAAAAAAAAAAAAAAAAAAAAAAAAAAAAAAAAAAAAAAAAAAAAAAAAAAAAAAAAAAAAAAAAAAAAAAAAAAAAAAAAAAAAAAAAAAAAAAAAAAAAAAAAAAAAAAAAAAAAAADpBwQABQALABEAC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4MjlaMCMGCSqGSIb3DQEJBDEWBBRcJg5x5WM6q18pYWzoRtQiaYje0zArBgsqhkiG9w0BCRACDDEcMBowGDAWBBRE5xMFRVajmd/v2Zzf5CvSbEm8HjANBgkqhkiG9w0BAQEFAASCAQCOsAqCMepH5LAMsemPvIvzEWoKNDsBOVC7+2ELvtXttt155WeR+GcY3lRhLeWXrNBMudzyNfYZBoYXpra+BL6GEEu7lcbTJgqxIG96h/Uiz/bnQISct3v2lOgBQVyTmSfznNW6ckS79ZfzyMeabaHzxN4QlPxRjwWpjC0sEOSWoRwUj8lA/baEfLYNOzlBHr8cYL/sQ5ls5HjSVOM0d8KBLy++j99swaXq7RZqGm8DDGMr8mDI8CwHXdH+B0qh/G++RaR6uXl0PY7DpA5plEDp7M9uFs3aHckY6phGhqHiXoFkCoCDUSeaG8J/9CXSF+cdzTuW/oPC+KGh3Wl3OVD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2E35820-BC80-E763-3AD9-DFDEE0F65A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83</xdr:row>
          <xdr:rowOff>0</xdr:rowOff>
        </xdr:from>
        <xdr:to>
          <xdr:col>3</xdr:col>
          <xdr:colOff>1235075</xdr:colOff>
          <xdr:row>88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D88D91D-73B0-4E3E-E64A-B03BC69443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30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34" customWidth="1"/>
    <col min="5" max="5" width="5" style="434" customWidth="1"/>
    <col min="6" max="6" width="18.5703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32"/>
      <c r="D1" s="433" t="s">
        <v>165</v>
      </c>
      <c r="E1" s="462">
        <v>31</v>
      </c>
      <c r="F1" s="432"/>
    </row>
    <row r="2" spans="1:12">
      <c r="C2" s="432"/>
      <c r="D2" s="433" t="s">
        <v>21</v>
      </c>
      <c r="E2" s="433"/>
      <c r="F2" s="432"/>
    </row>
    <row r="3" spans="1:12">
      <c r="C3" s="432"/>
      <c r="D3" s="433" t="s">
        <v>22</v>
      </c>
      <c r="E3" s="433"/>
      <c r="F3" s="432"/>
    </row>
    <row r="4" spans="1:12" ht="18" customHeight="1">
      <c r="C4" s="132"/>
      <c r="D4" s="376" t="s">
        <v>227</v>
      </c>
      <c r="E4" s="376"/>
      <c r="F4" s="432"/>
    </row>
    <row r="5" spans="1:12" ht="18.75" customHeight="1">
      <c r="C5" s="132"/>
      <c r="D5" s="376" t="s">
        <v>163</v>
      </c>
      <c r="E5" s="376"/>
      <c r="F5" s="432"/>
    </row>
    <row r="6" spans="1:12" ht="24" customHeight="1">
      <c r="C6" s="132"/>
      <c r="D6" s="376"/>
      <c r="E6" s="376"/>
      <c r="F6" s="432"/>
    </row>
    <row r="7" spans="1:12">
      <c r="C7" s="434"/>
      <c r="D7" s="435"/>
      <c r="E7" s="435"/>
      <c r="F7" s="35"/>
    </row>
    <row r="8" spans="1:12" ht="18.75" customHeight="1">
      <c r="A8" s="516" t="s">
        <v>33</v>
      </c>
      <c r="B8" s="516"/>
      <c r="C8" s="516"/>
      <c r="D8" s="516"/>
      <c r="E8" s="436"/>
      <c r="F8" s="437"/>
    </row>
    <row r="9" spans="1:12" s="439" customFormat="1" ht="27" customHeight="1">
      <c r="A9" s="517" t="s">
        <v>273</v>
      </c>
      <c r="B9" s="517"/>
      <c r="C9" s="517"/>
      <c r="D9" s="517"/>
      <c r="E9" s="438"/>
    </row>
    <row r="10" spans="1:12" ht="18.75" customHeight="1">
      <c r="A10" s="518" t="s">
        <v>247</v>
      </c>
      <c r="B10" s="518"/>
      <c r="C10" s="518"/>
      <c r="D10" s="518"/>
      <c r="E10" s="241"/>
      <c r="F10" s="36"/>
      <c r="G10" s="37"/>
      <c r="H10" s="37"/>
      <c r="J10" s="37"/>
      <c r="K10" s="37"/>
      <c r="L10" s="37"/>
    </row>
    <row r="11" spans="1:12" ht="30" customHeight="1">
      <c r="A11" s="440"/>
      <c r="B11" s="440"/>
      <c r="C11" s="440"/>
      <c r="D11" s="441" t="s">
        <v>44</v>
      </c>
      <c r="E11" s="441"/>
      <c r="K11" s="2"/>
    </row>
    <row r="12" spans="1:12" ht="26.25" customHeight="1">
      <c r="A12" s="442" t="s">
        <v>7</v>
      </c>
      <c r="B12" s="520" t="s">
        <v>114</v>
      </c>
      <c r="C12" s="520"/>
      <c r="D12" s="443"/>
      <c r="E12" s="443"/>
    </row>
    <row r="13" spans="1:12">
      <c r="A13" s="92">
        <v>1</v>
      </c>
      <c r="B13" s="519" t="s">
        <v>107</v>
      </c>
      <c r="C13" s="519"/>
      <c r="D13" s="181">
        <v>19770.5</v>
      </c>
      <c r="E13" s="444"/>
      <c r="F13" s="511"/>
    </row>
    <row r="14" spans="1:12" hidden="1">
      <c r="A14" s="92">
        <f>+A13+1</f>
        <v>2</v>
      </c>
      <c r="B14" s="519" t="s">
        <v>185</v>
      </c>
      <c r="C14" s="519"/>
      <c r="D14" s="181">
        <f>+Komunal!N20</f>
        <v>0</v>
      </c>
      <c r="E14" s="181"/>
      <c r="F14" s="445"/>
    </row>
    <row r="15" spans="1:12" ht="39" hidden="1" customHeight="1">
      <c r="A15" s="92">
        <f t="shared" ref="A15:A21" si="0">+A14+1</f>
        <v>3</v>
      </c>
      <c r="B15" s="521" t="s">
        <v>170</v>
      </c>
      <c r="C15" s="521"/>
      <c r="D15" s="181"/>
      <c r="E15" s="181"/>
    </row>
    <row r="16" spans="1:12" hidden="1">
      <c r="A16" s="92">
        <f t="shared" si="0"/>
        <v>4</v>
      </c>
      <c r="B16" s="521" t="s">
        <v>210</v>
      </c>
      <c r="C16" s="521"/>
      <c r="D16" s="181"/>
      <c r="E16" s="181"/>
    </row>
    <row r="17" spans="1:25" s="446" customFormat="1" hidden="1">
      <c r="A17" s="92">
        <f t="shared" si="0"/>
        <v>5</v>
      </c>
      <c r="B17" s="519" t="s">
        <v>205</v>
      </c>
      <c r="C17" s="519"/>
      <c r="D17" s="181"/>
      <c r="E17" s="181"/>
      <c r="F17" s="445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19" t="s">
        <v>45</v>
      </c>
      <c r="C18" s="519"/>
      <c r="D18" s="181"/>
      <c r="E18" s="181"/>
      <c r="F18" s="445"/>
    </row>
    <row r="19" spans="1:25" hidden="1">
      <c r="A19" s="92">
        <f t="shared" si="0"/>
        <v>7</v>
      </c>
      <c r="B19" s="519" t="s">
        <v>55</v>
      </c>
      <c r="C19" s="519"/>
      <c r="D19" s="181"/>
      <c r="E19" s="444"/>
    </row>
    <row r="20" spans="1:25" hidden="1">
      <c r="A20" s="92">
        <f t="shared" si="0"/>
        <v>8</v>
      </c>
      <c r="B20" s="519" t="s">
        <v>169</v>
      </c>
      <c r="C20" s="519"/>
      <c r="D20" s="181"/>
      <c r="E20" s="181"/>
    </row>
    <row r="21" spans="1:25" ht="19.5" hidden="1" customHeight="1">
      <c r="A21" s="92">
        <f t="shared" si="0"/>
        <v>9</v>
      </c>
      <c r="B21" s="519" t="s">
        <v>214</v>
      </c>
      <c r="C21" s="519"/>
      <c r="D21" s="444">
        <f>SUM(D22:D23)</f>
        <v>0</v>
      </c>
      <c r="E21" s="444"/>
    </row>
    <row r="22" spans="1:25" s="484" customFormat="1" ht="13.5" hidden="1">
      <c r="A22" s="481">
        <f>+A21+0.1</f>
        <v>9.1</v>
      </c>
      <c r="B22" s="515"/>
      <c r="C22" s="515"/>
      <c r="D22" s="486"/>
      <c r="E22" s="486"/>
    </row>
    <row r="23" spans="1:25" s="484" customFormat="1" ht="13.5" hidden="1">
      <c r="A23" s="481">
        <f>+A22+0.1</f>
        <v>9.1999999999999993</v>
      </c>
      <c r="B23" s="515"/>
      <c r="C23" s="515"/>
      <c r="D23" s="486"/>
      <c r="E23" s="486"/>
    </row>
    <row r="24" spans="1:25">
      <c r="A24" s="92">
        <v>2</v>
      </c>
      <c r="B24" s="519" t="s">
        <v>112</v>
      </c>
      <c r="C24" s="519"/>
      <c r="D24" s="444">
        <f>SUM(D25:D26)</f>
        <v>44.9</v>
      </c>
      <c r="E24" s="444"/>
    </row>
    <row r="25" spans="1:25" s="485" customFormat="1" ht="13.5">
      <c r="A25" s="481">
        <v>2.1</v>
      </c>
      <c r="B25" s="522" t="s">
        <v>64</v>
      </c>
      <c r="C25" s="522"/>
      <c r="D25" s="486">
        <v>44.9</v>
      </c>
      <c r="E25" s="482"/>
      <c r="F25" s="483"/>
      <c r="G25" s="484"/>
      <c r="H25" s="484"/>
      <c r="I25" s="484"/>
      <c r="J25" s="484"/>
      <c r="K25" s="484"/>
      <c r="L25" s="484"/>
      <c r="M25" s="484"/>
      <c r="N25" s="484"/>
      <c r="O25" s="484"/>
    </row>
    <row r="26" spans="1:25" s="485" customFormat="1" ht="13.5" hidden="1">
      <c r="A26" s="481">
        <f t="shared" ref="A26" si="1">+A25+0.1</f>
        <v>2.2000000000000002</v>
      </c>
      <c r="B26" s="522" t="s">
        <v>65</v>
      </c>
      <c r="C26" s="522"/>
      <c r="D26" s="486"/>
      <c r="E26" s="486"/>
      <c r="F26" s="483"/>
      <c r="G26" s="484"/>
      <c r="H26" s="484"/>
      <c r="I26" s="484"/>
      <c r="J26" s="484"/>
      <c r="K26" s="484"/>
      <c r="L26" s="484"/>
      <c r="M26" s="484"/>
      <c r="N26" s="484"/>
      <c r="O26" s="484"/>
    </row>
    <row r="27" spans="1:25" hidden="1">
      <c r="A27" s="92">
        <f>+A24+1</f>
        <v>3</v>
      </c>
      <c r="B27" s="519" t="s">
        <v>8</v>
      </c>
      <c r="C27" s="519"/>
      <c r="D27" s="181"/>
      <c r="E27" s="181"/>
    </row>
    <row r="28" spans="1:25" s="2" customFormat="1" hidden="1">
      <c r="A28" s="92">
        <f>+A27+1</f>
        <v>4</v>
      </c>
      <c r="B28" s="523"/>
      <c r="C28" s="523"/>
      <c r="D28" s="181"/>
      <c r="E28" s="181"/>
      <c r="F28" s="15"/>
    </row>
    <row r="29" spans="1:25" s="2" customFormat="1" hidden="1">
      <c r="A29" s="92">
        <f>+A28+1</f>
        <v>5</v>
      </c>
      <c r="B29" s="523"/>
      <c r="C29" s="523"/>
      <c r="D29" s="181"/>
      <c r="E29" s="181"/>
      <c r="F29" s="17"/>
    </row>
    <row r="30" spans="1:25" ht="24" customHeight="1">
      <c r="A30" s="442"/>
      <c r="B30" s="524" t="s">
        <v>261</v>
      </c>
      <c r="C30" s="524"/>
      <c r="D30" s="447">
        <f>SUM(D13:D14,D15:D21,D24,D27:D29)</f>
        <v>19815.400000000001</v>
      </c>
      <c r="E30" s="447"/>
    </row>
    <row r="31" spans="1:25" ht="15.75" customHeight="1">
      <c r="A31" s="434"/>
      <c r="B31" s="442"/>
      <c r="C31" s="448"/>
      <c r="D31" s="444"/>
      <c r="E31" s="444"/>
    </row>
    <row r="32" spans="1:25" ht="24.75" customHeight="1">
      <c r="A32" s="442" t="s">
        <v>9</v>
      </c>
      <c r="B32" s="520" t="s">
        <v>115</v>
      </c>
      <c r="C32" s="520"/>
      <c r="D32" s="449"/>
      <c r="E32" s="449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19" t="s">
        <v>272</v>
      </c>
      <c r="C33" s="519"/>
      <c r="D33" s="444">
        <f>+Ashkhatavardz!M9-'Dramakan hosqer'!F80-'Dramakan hosqer'!F81</f>
        <v>18890</v>
      </c>
      <c r="E33" s="444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5" customFormat="1" ht="13.5" hidden="1">
      <c r="A34" s="481">
        <f t="shared" ref="A34:A36" si="2">+A33+0.1</f>
        <v>1.1000000000000001</v>
      </c>
      <c r="B34" s="522" t="str">
        <f>+Ashkhatavardz!H6</f>
        <v>գեղագիտական ուսուցման գծով</v>
      </c>
      <c r="C34" s="522"/>
      <c r="D34" s="482">
        <f>+Ashkhatavardz!H7</f>
        <v>0</v>
      </c>
      <c r="E34" s="482"/>
      <c r="F34" s="468"/>
      <c r="G34" s="484"/>
      <c r="H34" s="484"/>
      <c r="I34" s="484"/>
      <c r="J34" s="484"/>
      <c r="K34" s="484"/>
      <c r="L34" s="473"/>
      <c r="M34" s="484"/>
      <c r="N34" s="484"/>
      <c r="O34" s="484"/>
      <c r="P34" s="484"/>
      <c r="Q34" s="484"/>
      <c r="R34" s="484"/>
      <c r="S34" s="484"/>
      <c r="T34" s="484"/>
      <c r="U34" s="484"/>
      <c r="V34" s="484"/>
      <c r="W34" s="484"/>
      <c r="X34" s="484"/>
      <c r="Y34" s="484"/>
    </row>
    <row r="35" spans="1:25" s="485" customFormat="1" ht="13.5" hidden="1">
      <c r="A35" s="481">
        <f t="shared" si="2"/>
        <v>1.2000000000000002</v>
      </c>
      <c r="B35" s="522" t="s">
        <v>11</v>
      </c>
      <c r="C35" s="522"/>
      <c r="D35" s="482">
        <f>+Ashkhatavardz!L7-'Dramakan hosqer'!F81</f>
        <v>0</v>
      </c>
      <c r="E35" s="482"/>
      <c r="F35" s="484"/>
      <c r="G35" s="484"/>
      <c r="H35" s="484"/>
      <c r="I35" s="484"/>
      <c r="J35" s="484"/>
      <c r="K35" s="484"/>
      <c r="L35" s="484"/>
      <c r="M35" s="484"/>
      <c r="N35" s="484"/>
      <c r="O35" s="484"/>
      <c r="P35" s="484"/>
      <c r="Q35" s="484"/>
      <c r="R35" s="484"/>
      <c r="S35" s="484"/>
      <c r="T35" s="484"/>
      <c r="U35" s="484"/>
      <c r="V35" s="484"/>
      <c r="W35" s="484"/>
      <c r="X35" s="484"/>
      <c r="Y35" s="484"/>
    </row>
    <row r="36" spans="1:25" s="485" customFormat="1" ht="13.5" hidden="1">
      <c r="A36" s="481">
        <f t="shared" si="2"/>
        <v>1.3000000000000003</v>
      </c>
      <c r="B36" s="522" t="s">
        <v>213</v>
      </c>
      <c r="C36" s="522"/>
      <c r="D36" s="482">
        <f>+Ashkhatavardz!J7</f>
        <v>0</v>
      </c>
      <c r="E36" s="482"/>
      <c r="F36" s="484"/>
      <c r="G36" s="484"/>
      <c r="H36" s="484"/>
      <c r="I36" s="484"/>
      <c r="J36" s="484"/>
      <c r="K36" s="484"/>
      <c r="L36" s="484"/>
      <c r="M36" s="484"/>
      <c r="N36" s="484"/>
      <c r="O36" s="484"/>
      <c r="P36" s="484"/>
      <c r="Q36" s="484"/>
      <c r="R36" s="484"/>
      <c r="S36" s="484"/>
      <c r="T36" s="484"/>
      <c r="U36" s="484"/>
      <c r="V36" s="484"/>
      <c r="W36" s="484"/>
      <c r="X36" s="484"/>
      <c r="Y36" s="484"/>
    </row>
    <row r="37" spans="1:25" hidden="1">
      <c r="A37" s="92">
        <f>+A33+1</f>
        <v>2</v>
      </c>
      <c r="B37" s="519" t="s">
        <v>13</v>
      </c>
      <c r="C37" s="519"/>
      <c r="D37" s="444">
        <f>+Komunal!F27</f>
        <v>0</v>
      </c>
      <c r="E37" s="444"/>
      <c r="F37" s="450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v>2</v>
      </c>
      <c r="B38" s="519" t="s">
        <v>12</v>
      </c>
      <c r="C38" s="519"/>
      <c r="D38" s="444">
        <f>+Komunal!J27</f>
        <v>50.8</v>
      </c>
      <c r="E38" s="444"/>
      <c r="F38" s="450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idden="1">
      <c r="A39" s="92">
        <f t="shared" ref="A39:A42" si="3">+A38+1</f>
        <v>3</v>
      </c>
      <c r="B39" s="519" t="s">
        <v>14</v>
      </c>
      <c r="C39" s="519"/>
      <c r="D39" s="444">
        <f>+Komunal!O27</f>
        <v>0</v>
      </c>
      <c r="E39" s="444"/>
      <c r="F39" s="450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v>3</v>
      </c>
      <c r="B40" s="519" t="s">
        <v>15</v>
      </c>
      <c r="C40" s="519"/>
      <c r="D40" s="181">
        <v>4.8</v>
      </c>
      <c r="E40" s="181"/>
    </row>
    <row r="41" spans="1:25">
      <c r="A41" s="92">
        <v>4</v>
      </c>
      <c r="B41" s="519" t="s">
        <v>16</v>
      </c>
      <c r="C41" s="519"/>
      <c r="D41" s="181">
        <v>4.4000000000000004</v>
      </c>
      <c r="E41" s="181"/>
    </row>
    <row r="42" spans="1:25">
      <c r="A42" s="92">
        <f t="shared" si="3"/>
        <v>5</v>
      </c>
      <c r="B42" s="519" t="s">
        <v>243</v>
      </c>
      <c r="C42" s="519"/>
      <c r="D42" s="451">
        <v>90.5</v>
      </c>
      <c r="E42" s="451"/>
    </row>
    <row r="43" spans="1:25">
      <c r="A43" s="92">
        <f>+A42+1</f>
        <v>6</v>
      </c>
      <c r="B43" s="519" t="s">
        <v>17</v>
      </c>
      <c r="C43" s="519"/>
      <c r="D43" s="181">
        <v>30</v>
      </c>
      <c r="E43" s="181"/>
      <c r="L43" s="66"/>
    </row>
    <row r="44" spans="1:25">
      <c r="A44" s="92">
        <f t="shared" ref="A44:A61" si="4">+A43+1</f>
        <v>7</v>
      </c>
      <c r="B44" s="519" t="s">
        <v>244</v>
      </c>
      <c r="C44" s="519"/>
      <c r="D44" s="181">
        <v>180</v>
      </c>
      <c r="E44" s="181"/>
      <c r="L44" s="452"/>
      <c r="M44" s="66"/>
      <c r="N44" s="453"/>
      <c r="O44" s="66"/>
      <c r="P44" s="454"/>
    </row>
    <row r="45" spans="1:25" hidden="1">
      <c r="A45" s="92">
        <f>+A44+1</f>
        <v>8</v>
      </c>
      <c r="B45" s="519" t="s">
        <v>66</v>
      </c>
      <c r="C45" s="519"/>
      <c r="D45" s="181"/>
      <c r="E45" s="181"/>
    </row>
    <row r="46" spans="1:25">
      <c r="A46" s="92">
        <v>8</v>
      </c>
      <c r="B46" s="519" t="s">
        <v>40</v>
      </c>
      <c r="C46" s="519"/>
      <c r="D46" s="181">
        <v>58.8</v>
      </c>
      <c r="E46" s="181"/>
    </row>
    <row r="47" spans="1:25" hidden="1">
      <c r="A47" s="92">
        <f t="shared" si="4"/>
        <v>9</v>
      </c>
      <c r="B47" s="519" t="s">
        <v>109</v>
      </c>
      <c r="C47" s="519"/>
      <c r="D47" s="181">
        <v>0</v>
      </c>
      <c r="E47" s="181"/>
    </row>
    <row r="48" spans="1:25" hidden="1">
      <c r="A48" s="92">
        <f t="shared" si="4"/>
        <v>10</v>
      </c>
      <c r="B48" s="519" t="s">
        <v>110</v>
      </c>
      <c r="C48" s="519"/>
      <c r="D48" s="181"/>
      <c r="E48" s="181"/>
      <c r="G48" s="455"/>
    </row>
    <row r="49" spans="1:7" hidden="1">
      <c r="A49" s="92">
        <f t="shared" si="4"/>
        <v>11</v>
      </c>
      <c r="B49" s="519" t="s">
        <v>18</v>
      </c>
      <c r="C49" s="519"/>
      <c r="D49" s="181"/>
      <c r="E49" s="181"/>
      <c r="G49" s="455"/>
    </row>
    <row r="50" spans="1:7" hidden="1">
      <c r="A50" s="92">
        <f t="shared" si="4"/>
        <v>12</v>
      </c>
      <c r="B50" s="519" t="s">
        <v>19</v>
      </c>
      <c r="C50" s="519"/>
      <c r="D50" s="181"/>
      <c r="E50" s="181"/>
    </row>
    <row r="51" spans="1:7" hidden="1">
      <c r="A51" s="92">
        <f t="shared" si="4"/>
        <v>13</v>
      </c>
      <c r="B51" s="519" t="s">
        <v>59</v>
      </c>
      <c r="C51" s="519"/>
      <c r="D51" s="181"/>
      <c r="E51" s="181"/>
    </row>
    <row r="52" spans="1:7" hidden="1">
      <c r="A52" s="92">
        <f t="shared" si="4"/>
        <v>14</v>
      </c>
      <c r="B52" s="519" t="s">
        <v>46</v>
      </c>
      <c r="C52" s="519"/>
      <c r="D52" s="444">
        <f>+D19</f>
        <v>0</v>
      </c>
      <c r="E52" s="444"/>
    </row>
    <row r="53" spans="1:7" hidden="1">
      <c r="A53" s="92">
        <f t="shared" si="4"/>
        <v>15</v>
      </c>
      <c r="B53" s="519" t="s">
        <v>37</v>
      </c>
      <c r="C53" s="519"/>
      <c r="D53" s="181"/>
      <c r="E53" s="181"/>
    </row>
    <row r="54" spans="1:7">
      <c r="A54" s="92">
        <v>9</v>
      </c>
      <c r="B54" s="519" t="s">
        <v>67</v>
      </c>
      <c r="C54" s="519"/>
      <c r="D54" s="181">
        <v>32</v>
      </c>
      <c r="E54" s="181"/>
    </row>
    <row r="55" spans="1:7">
      <c r="A55" s="92">
        <f t="shared" si="4"/>
        <v>10</v>
      </c>
      <c r="B55" s="519" t="s">
        <v>68</v>
      </c>
      <c r="C55" s="519"/>
      <c r="D55" s="181">
        <v>107</v>
      </c>
      <c r="E55" s="181"/>
    </row>
    <row r="56" spans="1:7" hidden="1">
      <c r="A56" s="92">
        <f t="shared" si="4"/>
        <v>11</v>
      </c>
      <c r="B56" s="519" t="s">
        <v>38</v>
      </c>
      <c r="C56" s="519"/>
      <c r="D56" s="181">
        <v>0</v>
      </c>
      <c r="E56" s="181"/>
    </row>
    <row r="57" spans="1:7" hidden="1">
      <c r="A57" s="92">
        <f t="shared" si="4"/>
        <v>12</v>
      </c>
      <c r="B57" s="519" t="s">
        <v>111</v>
      </c>
      <c r="C57" s="519"/>
      <c r="D57" s="181"/>
      <c r="E57" s="181"/>
    </row>
    <row r="58" spans="1:7" hidden="1">
      <c r="A58" s="92">
        <f t="shared" si="4"/>
        <v>13</v>
      </c>
      <c r="B58" s="519" t="s">
        <v>39</v>
      </c>
      <c r="C58" s="519"/>
      <c r="D58" s="181"/>
      <c r="E58" s="181"/>
    </row>
    <row r="59" spans="1:7" hidden="1">
      <c r="A59" s="92">
        <f t="shared" si="4"/>
        <v>14</v>
      </c>
      <c r="B59" s="519" t="s">
        <v>56</v>
      </c>
      <c r="C59" s="519"/>
      <c r="D59" s="181"/>
      <c r="E59" s="181"/>
    </row>
    <row r="60" spans="1:7">
      <c r="A60" s="92">
        <v>11</v>
      </c>
      <c r="B60" s="519" t="s">
        <v>245</v>
      </c>
      <c r="C60" s="519"/>
      <c r="D60" s="181">
        <v>40</v>
      </c>
      <c r="E60" s="181"/>
    </row>
    <row r="61" spans="1:7" hidden="1">
      <c r="A61" s="92">
        <f t="shared" si="4"/>
        <v>12</v>
      </c>
      <c r="B61" s="523" t="s">
        <v>206</v>
      </c>
      <c r="C61" s="523"/>
      <c r="D61" s="181"/>
      <c r="E61" s="181"/>
    </row>
    <row r="62" spans="1:7" s="5" customFormat="1" hidden="1">
      <c r="A62" s="92"/>
      <c r="B62" s="523"/>
      <c r="C62" s="523"/>
      <c r="D62" s="181"/>
      <c r="E62" s="181"/>
    </row>
    <row r="63" spans="1:7" s="5" customFormat="1" hidden="1">
      <c r="A63" s="92"/>
      <c r="B63" s="523"/>
      <c r="C63" s="523"/>
      <c r="D63" s="181"/>
      <c r="E63" s="181"/>
    </row>
    <row r="64" spans="1:7" s="5" customFormat="1" hidden="1">
      <c r="A64" s="92"/>
      <c r="B64" s="523"/>
      <c r="C64" s="523"/>
      <c r="D64" s="181"/>
      <c r="E64" s="181"/>
      <c r="F64" s="39"/>
    </row>
    <row r="65" spans="1:15">
      <c r="A65" s="92">
        <v>12</v>
      </c>
      <c r="B65" s="519" t="s">
        <v>20</v>
      </c>
      <c r="C65" s="519"/>
      <c r="D65" s="181">
        <v>295.2</v>
      </c>
      <c r="E65" s="181"/>
    </row>
    <row r="66" spans="1:15" s="485" customFormat="1" ht="13.5">
      <c r="A66" s="481">
        <f t="shared" ref="A66" si="5">+A65+0.1</f>
        <v>12.1</v>
      </c>
      <c r="B66" s="522" t="s">
        <v>69</v>
      </c>
      <c r="C66" s="522"/>
      <c r="D66" s="486">
        <v>44.9</v>
      </c>
      <c r="E66" s="486"/>
      <c r="F66" s="483"/>
      <c r="G66" s="484"/>
      <c r="H66" s="484"/>
      <c r="I66" s="484"/>
      <c r="J66" s="484"/>
      <c r="K66" s="484"/>
      <c r="L66" s="484"/>
      <c r="M66" s="484"/>
      <c r="N66" s="484"/>
      <c r="O66" s="484"/>
    </row>
    <row r="67" spans="1:15" hidden="1">
      <c r="A67" s="92">
        <f>+A65+1</f>
        <v>13</v>
      </c>
      <c r="B67" s="519" t="s">
        <v>70</v>
      </c>
      <c r="C67" s="519"/>
      <c r="D67" s="181"/>
      <c r="E67" s="181"/>
    </row>
    <row r="68" spans="1:15" s="457" customFormat="1">
      <c r="A68" s="92">
        <v>13</v>
      </c>
      <c r="B68" s="519" t="s">
        <v>60</v>
      </c>
      <c r="C68" s="519"/>
      <c r="D68" s="181">
        <v>31.9</v>
      </c>
      <c r="E68" s="181"/>
      <c r="F68" s="456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58"/>
      <c r="B69" s="524" t="s">
        <v>262</v>
      </c>
      <c r="C69" s="524"/>
      <c r="D69" s="447">
        <f>SUM(D33,D37:D42,D43:D65,D67:D68)</f>
        <v>19815.400000000001</v>
      </c>
      <c r="E69" s="447"/>
      <c r="F69" s="459">
        <f>+D30-D69</f>
        <v>0</v>
      </c>
    </row>
    <row r="70" spans="1:15" ht="18.75" customHeight="1">
      <c r="B70" s="460"/>
      <c r="C70" s="7"/>
    </row>
    <row r="71" spans="1:15" s="5" customFormat="1" ht="26.25" hidden="1" customHeight="1">
      <c r="B71" s="90" t="s">
        <v>2</v>
      </c>
      <c r="C71" s="217" t="s">
        <v>268</v>
      </c>
      <c r="D71" s="13"/>
      <c r="E71" s="13"/>
    </row>
    <row r="72" spans="1:15" s="5" customFormat="1" ht="12.75" hidden="1" customHeight="1">
      <c r="B72" s="83"/>
      <c r="C72" s="363" t="s">
        <v>85</v>
      </c>
      <c r="D72" s="365"/>
      <c r="E72" s="365"/>
    </row>
    <row r="73" spans="1:15" s="5" customFormat="1" ht="27" hidden="1" customHeight="1">
      <c r="B73" s="90" t="s">
        <v>6</v>
      </c>
      <c r="C73" s="217" t="s">
        <v>269</v>
      </c>
      <c r="D73" s="13"/>
      <c r="E73" s="13"/>
    </row>
    <row r="74" spans="1:15" s="5" customFormat="1" ht="13.5" hidden="1" customHeight="1">
      <c r="C74" s="363" t="s">
        <v>85</v>
      </c>
      <c r="D74" s="365"/>
      <c r="E74" s="365"/>
    </row>
    <row r="75" spans="1:15" s="5" customFormat="1" hidden="1">
      <c r="B75" s="66" t="s">
        <v>166</v>
      </c>
      <c r="D75" s="35"/>
      <c r="E75" s="35"/>
    </row>
    <row r="76" spans="1:15" s="5" customFormat="1" ht="105.75" customHeight="1">
      <c r="B76" s="461" t="s">
        <v>177</v>
      </c>
      <c r="D76" s="243" t="s">
        <v>184</v>
      </c>
      <c r="E76" s="243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1"/>
  <sheetViews>
    <sheetView tabSelected="1" view="pageBreakPreview" topLeftCell="A36" zoomScaleSheetLayoutView="100" workbookViewId="0">
      <selection activeCell="C89" sqref="C89:D89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4" t="s">
        <v>165</v>
      </c>
      <c r="G1" s="245">
        <f>+'Ekamut-caxs'!E1+1</f>
        <v>32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5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5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6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6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6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27" t="s">
        <v>33</v>
      </c>
      <c r="B7" s="527"/>
      <c r="C7" s="527"/>
      <c r="D7" s="527"/>
      <c r="E7" s="527"/>
      <c r="F7" s="527"/>
      <c r="G7" s="368"/>
      <c r="H7" s="83"/>
      <c r="I7" s="35"/>
      <c r="J7" s="35"/>
      <c r="K7" s="35"/>
      <c r="L7" s="35"/>
      <c r="M7" s="58"/>
      <c r="N7" s="58"/>
      <c r="O7" s="58"/>
    </row>
    <row r="8" spans="1:15" s="377" customFormat="1" ht="29.25" customHeight="1">
      <c r="A8" s="528" t="str">
        <f>+'Ekamut-caxs'!A9</f>
        <v xml:space="preserve">«Երևանի հ. 18 գրադարան» ՀՈԱԿ-ի   </v>
      </c>
      <c r="B8" s="528"/>
      <c r="C8" s="528"/>
      <c r="D8" s="528"/>
      <c r="E8" s="528"/>
      <c r="F8" s="528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18" t="s">
        <v>248</v>
      </c>
      <c r="B9" s="518"/>
      <c r="C9" s="518"/>
      <c r="D9" s="518"/>
      <c r="E9" s="518"/>
      <c r="F9" s="518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9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91" t="s">
        <v>23</v>
      </c>
      <c r="C12" s="464" t="s">
        <v>260</v>
      </c>
      <c r="D12" s="463" t="s">
        <v>258</v>
      </c>
      <c r="E12" s="463" t="s">
        <v>259</v>
      </c>
      <c r="F12" s="65" t="s">
        <v>35</v>
      </c>
      <c r="G12" s="370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92" t="s">
        <v>24</v>
      </c>
      <c r="C13" s="500">
        <v>1944.1000000000022</v>
      </c>
      <c r="D13" s="500">
        <v>1944.1000000000022</v>
      </c>
      <c r="E13" s="500">
        <v>1944.1000000000022</v>
      </c>
      <c r="F13" s="203">
        <f>+'Dramakani hamematakan'!D6</f>
        <v>1944.1000000000022</v>
      </c>
      <c r="G13" s="371"/>
      <c r="H13" s="367">
        <f>+F13-F64</f>
        <v>1553.3000000000022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92" t="s">
        <v>73</v>
      </c>
      <c r="C14" s="203">
        <f t="shared" ref="C14:E14" si="0">SUM(C15:C22,C25:C28)</f>
        <v>3954.1</v>
      </c>
      <c r="D14" s="203">
        <f t="shared" si="0"/>
        <v>8896.7000000000007</v>
      </c>
      <c r="E14" s="203">
        <f t="shared" si="0"/>
        <v>13839.4</v>
      </c>
      <c r="F14" s="203">
        <f>SUM(F15:F22,F25:F28)</f>
        <v>19770.5</v>
      </c>
      <c r="G14" s="372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88" t="s">
        <v>107</v>
      </c>
      <c r="C15" s="501">
        <v>3954.1</v>
      </c>
      <c r="D15" s="501">
        <v>8896.7000000000007</v>
      </c>
      <c r="E15" s="501">
        <v>13839.4</v>
      </c>
      <c r="F15" s="195">
        <v>19770.5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89" t="s">
        <v>170</v>
      </c>
      <c r="C16" s="501"/>
      <c r="D16" s="501"/>
      <c r="E16" s="501"/>
      <c r="F16" s="501"/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87" t="s">
        <v>210</v>
      </c>
      <c r="C17" s="501"/>
      <c r="D17" s="501"/>
      <c r="E17" s="501"/>
      <c r="F17" s="501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1"/>
        <v>4</v>
      </c>
      <c r="B18" s="489" t="str">
        <f>+'Ekamut-caxs'!B17</f>
        <v>Վճարովի ծառայություններից (գեղագիտական ուսուցում)</v>
      </c>
      <c r="C18" s="501"/>
      <c r="D18" s="501"/>
      <c r="E18" s="501"/>
      <c r="F18" s="501"/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88" t="s">
        <v>45</v>
      </c>
      <c r="C19" s="501"/>
      <c r="D19" s="501"/>
      <c r="E19" s="501"/>
      <c r="F19" s="501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88" t="s">
        <v>55</v>
      </c>
      <c r="C20" s="501"/>
      <c r="D20" s="501"/>
      <c r="E20" s="501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88" t="s">
        <v>169</v>
      </c>
      <c r="C21" s="501"/>
      <c r="D21" s="501"/>
      <c r="E21" s="501"/>
      <c r="F21" s="501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89" t="s">
        <v>214</v>
      </c>
      <c r="C22" s="501"/>
      <c r="D22" s="501"/>
      <c r="E22" s="501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74" customFormat="1" ht="17.25" hidden="1">
      <c r="A23" s="465">
        <f t="shared" ref="A23:A24" si="2">+A22+0.1</f>
        <v>8.1</v>
      </c>
      <c r="B23" s="490">
        <f>+'Ekamut-caxs'!B22</f>
        <v>0</v>
      </c>
      <c r="C23" s="501"/>
      <c r="D23" s="501"/>
      <c r="E23" s="501"/>
      <c r="F23" s="501"/>
      <c r="G23" s="467"/>
      <c r="H23" s="479"/>
      <c r="I23" s="480"/>
      <c r="J23" s="480"/>
      <c r="K23" s="480"/>
      <c r="L23" s="473"/>
    </row>
    <row r="24" spans="1:15" s="474" customFormat="1" ht="17.25" hidden="1">
      <c r="A24" s="465">
        <f t="shared" si="2"/>
        <v>8.1999999999999993</v>
      </c>
      <c r="B24" s="490">
        <f>+'Ekamut-caxs'!B23</f>
        <v>0</v>
      </c>
      <c r="C24" s="501"/>
      <c r="D24" s="501"/>
      <c r="E24" s="501"/>
      <c r="F24" s="501"/>
      <c r="G24" s="467"/>
      <c r="H24" s="479"/>
      <c r="I24" s="480"/>
      <c r="J24" s="480"/>
      <c r="K24" s="480"/>
      <c r="L24" s="473"/>
    </row>
    <row r="25" spans="1:15" s="57" customFormat="1" ht="17.25" hidden="1">
      <c r="A25" s="43">
        <f>+A22+1</f>
        <v>9</v>
      </c>
      <c r="B25" s="488" t="s">
        <v>25</v>
      </c>
      <c r="C25" s="501"/>
      <c r="D25" s="501"/>
      <c r="E25" s="501"/>
      <c r="F25" s="501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 t="shared" ref="A26:A28" si="3">+A25+1</f>
        <v>10</v>
      </c>
      <c r="B26" s="488" t="s">
        <v>8</v>
      </c>
      <c r="C26" s="501"/>
      <c r="D26" s="501"/>
      <c r="E26" s="501"/>
      <c r="F26" s="501"/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si="3"/>
        <v>11</v>
      </c>
      <c r="B27" s="386"/>
      <c r="C27" s="501"/>
      <c r="D27" s="501"/>
      <c r="E27" s="501"/>
      <c r="F27" s="501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12</v>
      </c>
      <c r="B28" s="386"/>
      <c r="C28" s="501"/>
      <c r="D28" s="501"/>
      <c r="E28" s="501"/>
      <c r="F28" s="501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92" t="s">
        <v>74</v>
      </c>
      <c r="C29" s="203">
        <f>C30+C66+C79</f>
        <v>5235.6000000000004</v>
      </c>
      <c r="D29" s="203">
        <f>D30+D66+D79</f>
        <v>10266.6</v>
      </c>
      <c r="E29" s="203">
        <f>E30+E66+E79</f>
        <v>15111.4</v>
      </c>
      <c r="F29" s="203">
        <f>F30+F66+F79</f>
        <v>20174.3</v>
      </c>
      <c r="G29" s="372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92" t="s">
        <v>51</v>
      </c>
      <c r="C30" s="203">
        <f>SUM(C31,C35:C40,C41:C60,C64:C65)</f>
        <v>5235.6000000000004</v>
      </c>
      <c r="D30" s="203">
        <f>SUM(D31,D35:D40,D41:D60,D64:D65)</f>
        <v>10081.4</v>
      </c>
      <c r="E30" s="203">
        <f>SUM(E31,E35:E40,E41:E60,E64:E65)</f>
        <v>14926.199999999999</v>
      </c>
      <c r="F30" s="203">
        <f>SUM(F31,F35:F40,F41:F60,F64:F65)</f>
        <v>19879.099999999999</v>
      </c>
      <c r="G30" s="372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8" t="s">
        <v>272</v>
      </c>
      <c r="C31" s="501">
        <v>4722</v>
      </c>
      <c r="D31" s="501">
        <v>9445</v>
      </c>
      <c r="E31" s="501">
        <v>14167</v>
      </c>
      <c r="F31" s="195">
        <f>+'Ekamut-caxs'!D33</f>
        <v>18890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70" customFormat="1" ht="17.25" hidden="1">
      <c r="A32" s="465">
        <f t="shared" ref="A32:A34" si="4">+A31+0.1</f>
        <v>1.1000000000000001</v>
      </c>
      <c r="B32" s="490" t="s">
        <v>108</v>
      </c>
      <c r="C32" s="501"/>
      <c r="D32" s="501"/>
      <c r="E32" s="501"/>
      <c r="F32" s="466">
        <f>+Ashkhatavardz!H7</f>
        <v>0</v>
      </c>
      <c r="G32" s="467"/>
      <c r="H32" s="468"/>
      <c r="I32" s="469"/>
      <c r="J32" s="469"/>
      <c r="K32" s="469"/>
      <c r="L32" s="469"/>
    </row>
    <row r="33" spans="1:15" s="470" customFormat="1" ht="17.25" hidden="1">
      <c r="A33" s="465">
        <f t="shared" si="4"/>
        <v>1.2000000000000002</v>
      </c>
      <c r="B33" s="490" t="s">
        <v>11</v>
      </c>
      <c r="C33" s="501"/>
      <c r="D33" s="501"/>
      <c r="E33" s="501"/>
      <c r="F33" s="466">
        <f>+Ashkhatavardz!L7</f>
        <v>0</v>
      </c>
      <c r="G33" s="467"/>
      <c r="H33" s="471"/>
      <c r="I33" s="469"/>
      <c r="J33" s="469"/>
      <c r="K33" s="469"/>
      <c r="L33" s="469"/>
    </row>
    <row r="34" spans="1:15" s="470" customFormat="1" ht="17.25" hidden="1">
      <c r="A34" s="465">
        <f t="shared" si="4"/>
        <v>1.3000000000000003</v>
      </c>
      <c r="B34" s="490" t="str">
        <f>+'Ekamut-caxs'!B36</f>
        <v>կամավոր ատեստավորման գծով լրավճար</v>
      </c>
      <c r="C34" s="501"/>
      <c r="D34" s="501"/>
      <c r="E34" s="501"/>
      <c r="F34" s="466">
        <f>+Ashkhatavardz!J7</f>
        <v>0</v>
      </c>
      <c r="G34" s="467"/>
      <c r="H34" s="471"/>
      <c r="I34" s="469"/>
      <c r="J34" s="469"/>
      <c r="K34" s="469"/>
      <c r="L34" s="469"/>
    </row>
    <row r="35" spans="1:15" s="74" customFormat="1" ht="17.25" hidden="1">
      <c r="A35" s="43">
        <f>+A31+1</f>
        <v>2</v>
      </c>
      <c r="B35" s="488" t="s">
        <v>13</v>
      </c>
      <c r="C35" s="501"/>
      <c r="D35" s="501"/>
      <c r="E35" s="501"/>
      <c r="F35" s="195">
        <f>+'Ekamut-caxs'!D37</f>
        <v>0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v>2</v>
      </c>
      <c r="B36" s="488" t="s">
        <v>12</v>
      </c>
      <c r="C36" s="501">
        <v>12.7</v>
      </c>
      <c r="D36" s="501">
        <v>25.4</v>
      </c>
      <c r="E36" s="501">
        <v>38.1</v>
      </c>
      <c r="F36" s="195">
        <f>+'Ekamut-caxs'!D38</f>
        <v>50.8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 hidden="1">
      <c r="A37" s="43">
        <f t="shared" ref="A37:A40" si="5">+A36+1</f>
        <v>3</v>
      </c>
      <c r="B37" s="488" t="s">
        <v>14</v>
      </c>
      <c r="C37" s="501"/>
      <c r="D37" s="501"/>
      <c r="E37" s="501"/>
      <c r="F37" s="194">
        <f>+Komunal!M27</f>
        <v>0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v>3</v>
      </c>
      <c r="B38" s="488" t="s">
        <v>15</v>
      </c>
      <c r="C38" s="501">
        <v>1.2</v>
      </c>
      <c r="D38" s="501">
        <v>2.4</v>
      </c>
      <c r="E38" s="501">
        <v>3.6</v>
      </c>
      <c r="F38" s="195">
        <f>+'Ekamut-caxs'!D40</f>
        <v>4.8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>
      <c r="A39" s="43">
        <v>4</v>
      </c>
      <c r="B39" s="488" t="s">
        <v>16</v>
      </c>
      <c r="C39" s="501">
        <v>1.1000000000000001</v>
      </c>
      <c r="D39" s="501">
        <v>2.2000000000000002</v>
      </c>
      <c r="E39" s="501">
        <v>3.3</v>
      </c>
      <c r="F39" s="195">
        <f>+'Ekamut-caxs'!D41</f>
        <v>4.4000000000000004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f t="shared" si="5"/>
        <v>5</v>
      </c>
      <c r="B40" s="488" t="s">
        <v>243</v>
      </c>
      <c r="C40" s="501">
        <v>22.6</v>
      </c>
      <c r="D40" s="501">
        <v>45.2</v>
      </c>
      <c r="E40" s="501">
        <v>67.8</v>
      </c>
      <c r="F40" s="195">
        <f>+'Ekamut-caxs'!D42</f>
        <v>90.5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f>+A40+1</f>
        <v>6</v>
      </c>
      <c r="B41" s="488" t="s">
        <v>17</v>
      </c>
      <c r="C41" s="501">
        <v>7.5</v>
      </c>
      <c r="D41" s="501">
        <v>15</v>
      </c>
      <c r="E41" s="501">
        <v>22.5</v>
      </c>
      <c r="F41" s="195">
        <f>+'Ekamut-caxs'!D43</f>
        <v>30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f t="shared" ref="A42:A59" si="6">+A41+1</f>
        <v>7</v>
      </c>
      <c r="B42" s="493" t="s">
        <v>244</v>
      </c>
      <c r="C42" s="501">
        <v>45</v>
      </c>
      <c r="D42" s="501">
        <v>90</v>
      </c>
      <c r="E42" s="501">
        <v>135</v>
      </c>
      <c r="F42" s="194">
        <f>+'Ekamut-caxs'!D44</f>
        <v>180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hidden="1" customHeight="1">
      <c r="A43" s="43">
        <f>A42+1</f>
        <v>8</v>
      </c>
      <c r="B43" s="489" t="s">
        <v>66</v>
      </c>
      <c r="C43" s="501"/>
      <c r="D43" s="501"/>
      <c r="E43" s="501"/>
      <c r="F43" s="194">
        <f>+'Ekamut-caxs'!D45</f>
        <v>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>
      <c r="A44" s="43">
        <v>8</v>
      </c>
      <c r="B44" s="488" t="s">
        <v>40</v>
      </c>
      <c r="C44" s="501">
        <v>14.7</v>
      </c>
      <c r="D44" s="501">
        <v>29.4</v>
      </c>
      <c r="E44" s="501">
        <v>44.1</v>
      </c>
      <c r="F44" s="195">
        <f>+'Ekamut-caxs'!D46</f>
        <v>58.8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6"/>
        <v>9</v>
      </c>
      <c r="B45" s="488" t="s">
        <v>109</v>
      </c>
      <c r="C45" s="501"/>
      <c r="D45" s="501"/>
      <c r="E45" s="501"/>
      <c r="F45" s="195">
        <f>+'Ekamut-caxs'!D47</f>
        <v>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6"/>
        <v>10</v>
      </c>
      <c r="B46" s="488" t="s">
        <v>110</v>
      </c>
      <c r="C46" s="501"/>
      <c r="D46" s="501"/>
      <c r="E46" s="501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 hidden="1">
      <c r="A47" s="43">
        <f t="shared" si="6"/>
        <v>11</v>
      </c>
      <c r="B47" s="488" t="s">
        <v>18</v>
      </c>
      <c r="C47" s="501"/>
      <c r="D47" s="501"/>
      <c r="E47" s="501"/>
      <c r="F47" s="195">
        <f>+'Ekamut-caxs'!D49</f>
        <v>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 hidden="1">
      <c r="A48" s="43">
        <f t="shared" si="6"/>
        <v>12</v>
      </c>
      <c r="B48" s="488" t="s">
        <v>19</v>
      </c>
      <c r="C48" s="501"/>
      <c r="D48" s="501"/>
      <c r="E48" s="501"/>
      <c r="F48" s="195">
        <f>+'Ekamut-caxs'!D50</f>
        <v>0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6"/>
        <v>13</v>
      </c>
      <c r="B49" s="488" t="s">
        <v>59</v>
      </c>
      <c r="C49" s="501"/>
      <c r="D49" s="501"/>
      <c r="E49" s="501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6"/>
        <v>14</v>
      </c>
      <c r="B50" s="489" t="s">
        <v>46</v>
      </c>
      <c r="C50" s="501"/>
      <c r="D50" s="501"/>
      <c r="E50" s="501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f t="shared" si="6"/>
        <v>15</v>
      </c>
      <c r="B51" s="488" t="s">
        <v>37</v>
      </c>
      <c r="C51" s="501"/>
      <c r="D51" s="501"/>
      <c r="E51" s="501"/>
      <c r="F51" s="195">
        <f>+'Ekamut-caxs'!D53</f>
        <v>0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9</v>
      </c>
      <c r="B52" s="489" t="s">
        <v>67</v>
      </c>
      <c r="C52" s="501">
        <v>8</v>
      </c>
      <c r="D52" s="501">
        <v>16</v>
      </c>
      <c r="E52" s="501">
        <v>24</v>
      </c>
      <c r="F52" s="195">
        <f>+'Ekamut-caxs'!D54</f>
        <v>32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6"/>
        <v>10</v>
      </c>
      <c r="B53" s="489" t="s">
        <v>68</v>
      </c>
      <c r="C53" s="501"/>
      <c r="D53" s="501"/>
      <c r="E53" s="501"/>
      <c r="F53" s="195">
        <f>+'Ekamut-caxs'!D55</f>
        <v>107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 hidden="1">
      <c r="A54" s="43">
        <f t="shared" si="6"/>
        <v>11</v>
      </c>
      <c r="B54" s="488" t="s">
        <v>38</v>
      </c>
      <c r="C54" s="501"/>
      <c r="D54" s="501"/>
      <c r="E54" s="501"/>
      <c r="F54" s="195">
        <f>+'Ekamut-caxs'!D56</f>
        <v>0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6"/>
        <v>12</v>
      </c>
      <c r="B55" s="488" t="s">
        <v>111</v>
      </c>
      <c r="C55" s="501"/>
      <c r="D55" s="501"/>
      <c r="E55" s="501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6"/>
        <v>13</v>
      </c>
      <c r="B56" s="488" t="s">
        <v>39</v>
      </c>
      <c r="C56" s="501"/>
      <c r="D56" s="501"/>
      <c r="E56" s="501"/>
      <c r="F56" s="195">
        <f>+'Ekamut-caxs'!D58</f>
        <v>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6"/>
        <v>14</v>
      </c>
      <c r="B57" s="488" t="s">
        <v>56</v>
      </c>
      <c r="C57" s="501"/>
      <c r="D57" s="501"/>
      <c r="E57" s="501"/>
      <c r="F57" s="195">
        <f>+'Ekamut-caxs'!D59</f>
        <v>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v>11</v>
      </c>
      <c r="B58" s="487" t="s">
        <v>245</v>
      </c>
      <c r="C58" s="501">
        <v>10</v>
      </c>
      <c r="D58" s="501">
        <v>20</v>
      </c>
      <c r="E58" s="501">
        <v>30</v>
      </c>
      <c r="F58" s="195">
        <f>+'Ekamut-caxs'!D60</f>
        <v>40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6"/>
        <v>12</v>
      </c>
      <c r="B59" s="386" t="s">
        <v>206</v>
      </c>
      <c r="C59" s="501"/>
      <c r="D59" s="501"/>
      <c r="E59" s="501"/>
      <c r="F59" s="194">
        <f>+'Ekamut-caxs'!D61</f>
        <v>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74" customFormat="1" ht="39" hidden="1" customHeight="1">
      <c r="A60" s="43" t="e">
        <f>+#REF!+1</f>
        <v>#REF!</v>
      </c>
      <c r="B60" s="489" t="s">
        <v>27</v>
      </c>
      <c r="C60" s="195">
        <f t="shared" ref="C60:E60" si="7">SUM(C61:C63)</f>
        <v>0</v>
      </c>
      <c r="D60" s="195">
        <f t="shared" si="7"/>
        <v>0</v>
      </c>
      <c r="E60" s="195">
        <f t="shared" si="7"/>
        <v>0</v>
      </c>
      <c r="F60" s="195">
        <f>SUM(F61:F63)</f>
        <v>0</v>
      </c>
      <c r="G60" s="242"/>
      <c r="H60" s="88"/>
      <c r="I60" s="49"/>
      <c r="J60" s="49"/>
      <c r="K60" s="49"/>
      <c r="L60" s="49"/>
      <c r="M60" s="73"/>
      <c r="N60" s="73"/>
      <c r="O60" s="73"/>
    </row>
    <row r="61" spans="1:15" s="474" customFormat="1" hidden="1">
      <c r="A61" s="465" t="e">
        <f>+A60+0.1</f>
        <v>#REF!</v>
      </c>
      <c r="B61" s="490" t="s">
        <v>28</v>
      </c>
      <c r="C61" s="502"/>
      <c r="D61" s="502"/>
      <c r="E61" s="502"/>
      <c r="F61" s="503"/>
      <c r="G61" s="467"/>
      <c r="H61" s="472"/>
      <c r="I61" s="473"/>
      <c r="J61" s="473"/>
      <c r="K61" s="473"/>
      <c r="L61" s="473"/>
    </row>
    <row r="62" spans="1:15" s="474" customFormat="1" hidden="1">
      <c r="A62" s="465" t="e">
        <f t="shared" ref="A62:A63" si="8">+A61+0.1</f>
        <v>#REF!</v>
      </c>
      <c r="B62" s="490" t="s">
        <v>41</v>
      </c>
      <c r="C62" s="502"/>
      <c r="D62" s="502"/>
      <c r="E62" s="502"/>
      <c r="F62" s="503"/>
      <c r="G62" s="467"/>
      <c r="H62" s="472"/>
      <c r="I62" s="473"/>
      <c r="J62" s="473"/>
      <c r="K62" s="473"/>
      <c r="L62" s="473"/>
    </row>
    <row r="63" spans="1:15" s="475" customFormat="1" ht="16.5" hidden="1" customHeight="1">
      <c r="A63" s="465" t="e">
        <f t="shared" si="8"/>
        <v>#REF!</v>
      </c>
      <c r="B63" s="495" t="s">
        <v>75</v>
      </c>
      <c r="C63" s="502"/>
      <c r="D63" s="502"/>
      <c r="E63" s="502"/>
      <c r="F63" s="466"/>
      <c r="G63" s="467"/>
      <c r="H63" s="472"/>
      <c r="I63" s="473"/>
      <c r="J63" s="473"/>
      <c r="K63" s="473"/>
      <c r="L63" s="473"/>
      <c r="M63" s="474"/>
      <c r="N63" s="474"/>
      <c r="O63" s="474"/>
    </row>
    <row r="64" spans="1:15" s="74" customFormat="1" ht="17.25">
      <c r="A64" s="43">
        <v>12</v>
      </c>
      <c r="B64" s="488" t="s">
        <v>29</v>
      </c>
      <c r="C64" s="501">
        <v>390.8</v>
      </c>
      <c r="D64" s="501">
        <v>390.8</v>
      </c>
      <c r="E64" s="501">
        <v>390.8</v>
      </c>
      <c r="F64" s="194">
        <f>+'Deb. ev kreditor'!F59</f>
        <v>390.8</v>
      </c>
      <c r="G64" s="242"/>
      <c r="H64" s="88"/>
      <c r="I64" s="49"/>
      <c r="J64" s="49"/>
      <c r="K64" s="49"/>
      <c r="L64" s="49"/>
      <c r="M64" s="73"/>
      <c r="N64" s="73"/>
      <c r="O64" s="73"/>
    </row>
    <row r="65" spans="1:15" s="74" customFormat="1" ht="17.25" hidden="1">
      <c r="A65" s="43">
        <f>+A64+1</f>
        <v>13</v>
      </c>
      <c r="B65" s="488" t="s">
        <v>76</v>
      </c>
      <c r="C65" s="502"/>
      <c r="D65" s="502"/>
      <c r="E65" s="502"/>
      <c r="F65" s="502"/>
      <c r="G65" s="242"/>
      <c r="H65" s="88" t="s">
        <v>253</v>
      </c>
      <c r="I65" s="49"/>
      <c r="J65" s="49"/>
      <c r="K65" s="49"/>
      <c r="L65" s="49"/>
      <c r="M65" s="73"/>
      <c r="N65" s="73"/>
      <c r="O65" s="73"/>
    </row>
    <row r="66" spans="1:15" s="62" customFormat="1" ht="17.25">
      <c r="A66" s="34" t="s">
        <v>49</v>
      </c>
      <c r="B66" s="494" t="s">
        <v>52</v>
      </c>
      <c r="C66" s="203">
        <f t="shared" ref="C66:E66" si="9">C67+C75</f>
        <v>0</v>
      </c>
      <c r="D66" s="203">
        <f t="shared" si="9"/>
        <v>185.2</v>
      </c>
      <c r="E66" s="203">
        <f t="shared" si="9"/>
        <v>185.2</v>
      </c>
      <c r="F66" s="203">
        <f>F67+F75</f>
        <v>295.2</v>
      </c>
      <c r="G66" s="372"/>
      <c r="H66" s="90"/>
      <c r="I66" s="80"/>
      <c r="J66" s="80"/>
      <c r="K66" s="80"/>
      <c r="L66" s="80"/>
      <c r="M66" s="61"/>
      <c r="N66" s="61"/>
      <c r="O66" s="61"/>
    </row>
    <row r="67" spans="1:15" s="72" customFormat="1" ht="17.25">
      <c r="A67" s="53">
        <v>1</v>
      </c>
      <c r="B67" s="488" t="s">
        <v>81</v>
      </c>
      <c r="C67" s="195">
        <f t="shared" ref="C67:E67" si="10">SUM(C68:C74)</f>
        <v>0</v>
      </c>
      <c r="D67" s="195">
        <f t="shared" si="10"/>
        <v>185.2</v>
      </c>
      <c r="E67" s="195">
        <f t="shared" si="10"/>
        <v>185.2</v>
      </c>
      <c r="F67" s="195">
        <f>SUM(F68:F74)</f>
        <v>295.2</v>
      </c>
      <c r="G67" s="242"/>
      <c r="H67" s="87"/>
      <c r="I67" s="79"/>
      <c r="J67" s="79"/>
      <c r="K67" s="79"/>
      <c r="L67" s="79"/>
      <c r="M67" s="71"/>
      <c r="N67" s="71"/>
      <c r="O67" s="71"/>
    </row>
    <row r="68" spans="1:15" s="477" customFormat="1" ht="14.25">
      <c r="A68" s="476">
        <f>+A67+0.1</f>
        <v>1.1000000000000001</v>
      </c>
      <c r="B68" s="495" t="s">
        <v>77</v>
      </c>
      <c r="C68" s="502"/>
      <c r="D68" s="502">
        <v>75</v>
      </c>
      <c r="E68" s="502">
        <v>75</v>
      </c>
      <c r="F68" s="503">
        <v>150</v>
      </c>
      <c r="G68" s="467"/>
      <c r="H68" s="471"/>
      <c r="I68" s="469"/>
      <c r="J68" s="469"/>
      <c r="K68" s="469"/>
      <c r="L68" s="469"/>
      <c r="M68" s="470"/>
      <c r="N68" s="470"/>
      <c r="O68" s="470"/>
    </row>
    <row r="69" spans="1:15" s="477" customFormat="1" ht="14.25">
      <c r="A69" s="476">
        <f t="shared" ref="A69:A74" si="11">+A68+0.1</f>
        <v>1.2000000000000002</v>
      </c>
      <c r="B69" s="495" t="s">
        <v>78</v>
      </c>
      <c r="C69" s="502"/>
      <c r="D69" s="502">
        <v>75.2</v>
      </c>
      <c r="E69" s="502">
        <v>75.2</v>
      </c>
      <c r="F69" s="503">
        <v>75.2</v>
      </c>
      <c r="G69" s="467"/>
      <c r="H69" s="471"/>
      <c r="I69" s="469"/>
      <c r="J69" s="469"/>
      <c r="K69" s="469"/>
      <c r="L69" s="469"/>
      <c r="M69" s="470"/>
      <c r="N69" s="470"/>
      <c r="O69" s="470"/>
    </row>
    <row r="70" spans="1:15" s="477" customFormat="1" ht="14.25" hidden="1">
      <c r="A70" s="476">
        <f t="shared" si="11"/>
        <v>1.3000000000000003</v>
      </c>
      <c r="B70" s="495" t="s">
        <v>79</v>
      </c>
      <c r="C70" s="502"/>
      <c r="D70" s="502"/>
      <c r="E70" s="502"/>
      <c r="F70" s="503"/>
      <c r="G70" s="467"/>
      <c r="H70" s="471"/>
      <c r="I70" s="469"/>
      <c r="J70" s="469"/>
      <c r="K70" s="469"/>
      <c r="L70" s="469"/>
      <c r="M70" s="470"/>
      <c r="N70" s="470"/>
      <c r="O70" s="470"/>
    </row>
    <row r="71" spans="1:15" s="477" customFormat="1" ht="14.25" hidden="1">
      <c r="A71" s="476">
        <f t="shared" si="11"/>
        <v>1.4000000000000004</v>
      </c>
      <c r="B71" s="495" t="s">
        <v>172</v>
      </c>
      <c r="C71" s="502"/>
      <c r="D71" s="502"/>
      <c r="E71" s="502"/>
      <c r="F71" s="503"/>
      <c r="G71" s="467"/>
      <c r="H71" s="471"/>
      <c r="I71" s="469"/>
      <c r="J71" s="469"/>
      <c r="K71" s="469"/>
      <c r="L71" s="469"/>
      <c r="M71" s="470"/>
      <c r="N71" s="470"/>
      <c r="O71" s="470"/>
    </row>
    <row r="72" spans="1:15" s="477" customFormat="1" ht="14.25" hidden="1">
      <c r="A72" s="476">
        <f t="shared" si="11"/>
        <v>1.5000000000000004</v>
      </c>
      <c r="B72" s="495" t="s">
        <v>57</v>
      </c>
      <c r="C72" s="502"/>
      <c r="D72" s="502"/>
      <c r="E72" s="502"/>
      <c r="F72" s="503"/>
      <c r="G72" s="467"/>
      <c r="H72" s="471"/>
      <c r="I72" s="469"/>
      <c r="J72" s="469"/>
      <c r="K72" s="469"/>
      <c r="L72" s="469"/>
      <c r="M72" s="470"/>
      <c r="N72" s="470"/>
      <c r="O72" s="470"/>
    </row>
    <row r="73" spans="1:15" s="470" customFormat="1" ht="14.25">
      <c r="A73" s="476">
        <v>1.3</v>
      </c>
      <c r="B73" s="490" t="s">
        <v>58</v>
      </c>
      <c r="C73" s="502"/>
      <c r="D73" s="502">
        <v>35</v>
      </c>
      <c r="E73" s="502">
        <v>35</v>
      </c>
      <c r="F73" s="503">
        <v>70</v>
      </c>
      <c r="G73" s="467"/>
      <c r="H73" s="471"/>
      <c r="I73" s="469"/>
      <c r="J73" s="469"/>
      <c r="K73" s="469"/>
      <c r="L73" s="469"/>
    </row>
    <row r="74" spans="1:15" s="470" customFormat="1" ht="14.25" hidden="1">
      <c r="A74" s="476">
        <f t="shared" si="11"/>
        <v>1.4000000000000001</v>
      </c>
      <c r="B74" s="490"/>
      <c r="C74" s="502"/>
      <c r="D74" s="502"/>
      <c r="E74" s="502"/>
      <c r="F74" s="503"/>
      <c r="G74" s="467"/>
      <c r="H74" s="478" t="s">
        <v>256</v>
      </c>
      <c r="I74" s="469"/>
      <c r="J74" s="469"/>
      <c r="K74" s="469"/>
      <c r="L74" s="469"/>
    </row>
    <row r="75" spans="1:15" s="72" customFormat="1" ht="51" hidden="1" customHeight="1">
      <c r="A75" s="53">
        <v>2</v>
      </c>
      <c r="B75" s="489" t="s">
        <v>257</v>
      </c>
      <c r="C75" s="195">
        <f t="shared" ref="C75:E75" si="12">SUM(C76:C78)</f>
        <v>0</v>
      </c>
      <c r="D75" s="195">
        <f t="shared" si="12"/>
        <v>0</v>
      </c>
      <c r="E75" s="195">
        <f t="shared" si="12"/>
        <v>0</v>
      </c>
      <c r="F75" s="195">
        <f>SUM(F76:F78)</f>
        <v>0</v>
      </c>
      <c r="G75" s="242"/>
      <c r="H75" s="87"/>
      <c r="I75" s="79"/>
      <c r="J75" s="79"/>
      <c r="K75" s="79"/>
      <c r="L75" s="79"/>
      <c r="M75" s="71"/>
      <c r="N75" s="71"/>
      <c r="O75" s="71"/>
    </row>
    <row r="76" spans="1:15" s="477" customFormat="1" ht="14.25" hidden="1">
      <c r="A76" s="476">
        <f t="shared" ref="A76:A78" si="13">+A75+0.1</f>
        <v>2.1</v>
      </c>
      <c r="B76" s="495" t="s">
        <v>54</v>
      </c>
      <c r="C76" s="502"/>
      <c r="D76" s="502"/>
      <c r="E76" s="502"/>
      <c r="F76" s="503"/>
      <c r="G76" s="467"/>
      <c r="H76" s="471"/>
      <c r="I76" s="469"/>
      <c r="J76" s="469"/>
      <c r="K76" s="469"/>
      <c r="L76" s="469"/>
      <c r="M76" s="470"/>
      <c r="N76" s="470"/>
      <c r="O76" s="470"/>
    </row>
    <row r="77" spans="1:15" s="477" customFormat="1" ht="14.25" hidden="1">
      <c r="A77" s="476">
        <f t="shared" si="13"/>
        <v>2.2000000000000002</v>
      </c>
      <c r="B77" s="495" t="s">
        <v>53</v>
      </c>
      <c r="C77" s="502"/>
      <c r="D77" s="502"/>
      <c r="E77" s="502"/>
      <c r="F77" s="503"/>
      <c r="G77" s="467"/>
      <c r="H77" s="471"/>
      <c r="I77" s="469"/>
      <c r="J77" s="469"/>
      <c r="K77" s="469"/>
      <c r="L77" s="469"/>
      <c r="M77" s="470"/>
      <c r="N77" s="470"/>
      <c r="O77" s="470"/>
    </row>
    <row r="78" spans="1:15" s="477" customFormat="1" ht="14.25" hidden="1">
      <c r="A78" s="476">
        <f t="shared" si="13"/>
        <v>2.3000000000000003</v>
      </c>
      <c r="B78" s="495" t="s">
        <v>42</v>
      </c>
      <c r="C78" s="502"/>
      <c r="D78" s="502"/>
      <c r="E78" s="502"/>
      <c r="F78" s="503"/>
      <c r="G78" s="467"/>
      <c r="H78" s="471"/>
      <c r="I78" s="469"/>
      <c r="J78" s="469"/>
      <c r="K78" s="469"/>
      <c r="L78" s="469"/>
      <c r="M78" s="470"/>
      <c r="N78" s="470"/>
      <c r="O78" s="470"/>
    </row>
    <row r="79" spans="1:15" s="62" customFormat="1" ht="39.75" hidden="1" customHeight="1">
      <c r="A79" s="34" t="s">
        <v>50</v>
      </c>
      <c r="B79" s="492" t="s">
        <v>120</v>
      </c>
      <c r="C79" s="203">
        <f t="shared" ref="C79:E79" si="14">SUM(C80:C81)</f>
        <v>0</v>
      </c>
      <c r="D79" s="203">
        <f t="shared" si="14"/>
        <v>0</v>
      </c>
      <c r="E79" s="203">
        <f t="shared" si="14"/>
        <v>0</v>
      </c>
      <c r="F79" s="203">
        <f>SUM(F80:F81)</f>
        <v>0</v>
      </c>
      <c r="G79" s="372"/>
      <c r="H79" s="90"/>
      <c r="I79" s="80"/>
      <c r="J79" s="80"/>
      <c r="K79" s="80"/>
      <c r="L79" s="80"/>
      <c r="M79" s="61"/>
      <c r="N79" s="61"/>
      <c r="O79" s="61"/>
    </row>
    <row r="80" spans="1:15" s="71" customFormat="1" ht="17.25" hidden="1">
      <c r="A80" s="53">
        <v>1</v>
      </c>
      <c r="B80" s="386" t="s">
        <v>254</v>
      </c>
      <c r="C80" s="502"/>
      <c r="D80" s="502"/>
      <c r="E80" s="502"/>
      <c r="F80" s="503"/>
      <c r="G80" s="242"/>
      <c r="H80" s="87"/>
      <c r="I80" s="79"/>
      <c r="J80" s="79"/>
      <c r="K80" s="79"/>
      <c r="L80" s="79"/>
    </row>
    <row r="81" spans="1:15" s="71" customFormat="1" ht="17.25" hidden="1">
      <c r="A81" s="53">
        <v>2</v>
      </c>
      <c r="B81" s="386" t="s">
        <v>255</v>
      </c>
      <c r="C81" s="502"/>
      <c r="D81" s="502"/>
      <c r="E81" s="502"/>
      <c r="F81" s="503"/>
      <c r="G81" s="242"/>
      <c r="H81" s="82"/>
      <c r="I81" s="79"/>
      <c r="J81" s="79"/>
      <c r="K81" s="79"/>
      <c r="L81" s="79"/>
    </row>
    <row r="82" spans="1:15" s="76" customFormat="1" ht="36.75" customHeight="1">
      <c r="A82" s="10" t="s">
        <v>30</v>
      </c>
      <c r="B82" s="492" t="s">
        <v>31</v>
      </c>
      <c r="C82" s="203">
        <f t="shared" ref="C82:E82" si="15">C13+C14-C29</f>
        <v>662.60000000000218</v>
      </c>
      <c r="D82" s="203">
        <f t="shared" si="15"/>
        <v>574.20000000000255</v>
      </c>
      <c r="E82" s="203">
        <f t="shared" si="15"/>
        <v>672.10000000000218</v>
      </c>
      <c r="F82" s="203">
        <f>F13+F14-F29</f>
        <v>1540.3000000000029</v>
      </c>
      <c r="G82" s="373"/>
      <c r="H82" s="525"/>
      <c r="I82" s="526"/>
      <c r="J82" s="212"/>
      <c r="K82" s="212"/>
      <c r="L82" s="181"/>
      <c r="M82" s="75"/>
      <c r="N82" s="75"/>
      <c r="O82" s="75"/>
    </row>
    <row r="83" spans="1:15" s="61" customFormat="1" ht="45" customHeight="1">
      <c r="A83" s="360"/>
      <c r="B83" s="361"/>
      <c r="C83" s="361"/>
      <c r="D83" s="361"/>
      <c r="E83" s="361"/>
      <c r="H83" s="90"/>
      <c r="I83" s="80"/>
      <c r="J83" s="80"/>
      <c r="K83" s="80"/>
      <c r="L83" s="80"/>
    </row>
    <row r="84" spans="1:15" s="5" customFormat="1" ht="21.75" hidden="1" customHeight="1">
      <c r="B84" s="362" t="s">
        <v>2</v>
      </c>
      <c r="C84" s="362"/>
      <c r="D84" s="362"/>
      <c r="E84" s="362"/>
      <c r="F84" s="217" t="str">
        <f>+'Ekamut-caxs'!C71</f>
        <v>Հռիփսիմե Խրիմյան</v>
      </c>
      <c r="G84" s="80"/>
      <c r="H84" s="13"/>
      <c r="I84" s="35"/>
      <c r="J84" s="35"/>
      <c r="K84" s="35"/>
      <c r="L84" s="35"/>
    </row>
    <row r="85" spans="1:15" s="2" customFormat="1" ht="13.5" hidden="1" customHeight="1">
      <c r="A85" s="5"/>
      <c r="B85" s="5" t="s">
        <v>4</v>
      </c>
      <c r="C85" s="5"/>
      <c r="D85" s="5"/>
      <c r="E85" s="5"/>
      <c r="F85" s="363" t="s">
        <v>85</v>
      </c>
      <c r="G85" s="364"/>
      <c r="H85" s="365"/>
      <c r="I85" s="66"/>
      <c r="J85" s="66"/>
      <c r="K85" s="66"/>
      <c r="L85" s="66"/>
    </row>
    <row r="86" spans="1:15" s="2" customFormat="1" ht="22.5" hidden="1" customHeight="1">
      <c r="B86" s="13" t="s">
        <v>6</v>
      </c>
      <c r="C86" s="13"/>
      <c r="D86" s="13"/>
      <c r="E86" s="13"/>
      <c r="F86" s="219" t="str">
        <f>+'Ekamut-caxs'!C73</f>
        <v>Սիլվա Քույումջյան</v>
      </c>
      <c r="G86" s="243"/>
      <c r="H86" s="61"/>
      <c r="I86" s="66"/>
      <c r="J86" s="66"/>
      <c r="K86" s="66"/>
      <c r="L86" s="66"/>
    </row>
    <row r="87" spans="1:15" s="2" customFormat="1" ht="12" hidden="1" customHeight="1">
      <c r="F87" s="363" t="s">
        <v>85</v>
      </c>
      <c r="G87" s="364"/>
      <c r="H87" s="365"/>
      <c r="I87" s="66"/>
      <c r="J87" s="66"/>
      <c r="K87" s="66"/>
      <c r="L87" s="66"/>
    </row>
    <row r="88" spans="1:15" s="2" customFormat="1" hidden="1">
      <c r="B88" s="66" t="s">
        <v>158</v>
      </c>
      <c r="C88" s="66"/>
      <c r="D88" s="66"/>
      <c r="E88" s="66"/>
      <c r="F88" s="63"/>
      <c r="G88" s="63"/>
      <c r="H88" s="63"/>
      <c r="I88" s="66"/>
      <c r="J88" s="66"/>
      <c r="K88" s="66"/>
      <c r="L88" s="66"/>
    </row>
    <row r="89" spans="1:15" s="35" customFormat="1" ht="108" customHeight="1">
      <c r="B89" s="461" t="str">
        <f>+'Ekamut-caxs'!B76</f>
        <v>ԵՐԵՎԱՆԻ ՔԱՂԱՔԱՊԵՏ՝</v>
      </c>
      <c r="C89" s="529"/>
      <c r="D89" s="529"/>
      <c r="E89" s="36"/>
      <c r="F89" s="514" t="str">
        <f>+'Ekamut-caxs'!D76</f>
        <v>ՏԻԳՐԱՆ ԱՎԻՆՅԱՆ</v>
      </c>
      <c r="G89" s="80"/>
    </row>
    <row r="90" spans="1:15" s="63" customFormat="1">
      <c r="H90" s="85"/>
      <c r="I90" s="66"/>
      <c r="J90" s="66"/>
      <c r="K90" s="66"/>
      <c r="L90" s="66"/>
    </row>
    <row r="91" spans="1:15" s="63" customFormat="1">
      <c r="H91" s="85"/>
      <c r="I91" s="66"/>
      <c r="J91" s="66"/>
      <c r="K91" s="66"/>
      <c r="L91" s="66"/>
    </row>
    <row r="92" spans="1:15" s="63" customFormat="1">
      <c r="H92" s="85"/>
      <c r="I92" s="66"/>
      <c r="J92" s="66"/>
      <c r="K92" s="66"/>
      <c r="L92" s="66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2:I82"/>
    <mergeCell ref="A7:F7"/>
    <mergeCell ref="A9:F9"/>
    <mergeCell ref="A8:F8"/>
    <mergeCell ref="C89:D89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2 F52:F53 F66 F44:F50 F79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83</xdr:row>
                <xdr:rowOff>0</xdr:rowOff>
              </from>
              <to>
                <xdr:col>3</xdr:col>
                <xdr:colOff>1238250</xdr:colOff>
                <xdr:row>88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7" zoomScaleSheetLayoutView="100" workbookViewId="0">
      <selection activeCell="C59" sqref="C59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30" t="s">
        <v>47</v>
      </c>
      <c r="B1" s="530"/>
      <c r="C1" s="530"/>
      <c r="D1" s="530"/>
      <c r="E1" s="530"/>
      <c r="F1" s="530"/>
    </row>
    <row r="2" spans="1:18" s="18" customFormat="1" ht="25.5" customHeight="1">
      <c r="A2" s="528" t="str">
        <f>+'Ekamut-caxs'!A9</f>
        <v xml:space="preserve">«Երևանի հ. 18 գրադարան» ՀՈԱԿ-ի   </v>
      </c>
      <c r="B2" s="528"/>
      <c r="C2" s="528"/>
      <c r="D2" s="528"/>
      <c r="E2" s="528"/>
      <c r="F2" s="528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29" t="s">
        <v>228</v>
      </c>
      <c r="B3" s="529"/>
      <c r="C3" s="529"/>
      <c r="D3" s="529"/>
      <c r="E3" s="529"/>
      <c r="F3" s="529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263</v>
      </c>
      <c r="D5" s="179" t="s">
        <v>264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17452.900000000001</v>
      </c>
      <c r="D6" s="215">
        <f>SUM(D7:D18,D21:D23)</f>
        <v>19815.400000000001</v>
      </c>
      <c r="E6" s="346">
        <f t="shared" ref="E6:E61" si="0">D6-C6</f>
        <v>2362.5</v>
      </c>
      <c r="F6" s="239"/>
      <c r="G6" s="519"/>
      <c r="H6" s="519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17281.5</v>
      </c>
      <c r="D7" s="207">
        <f>+'Ekamut-caxs'!D13</f>
        <v>19770.5</v>
      </c>
      <c r="E7" s="347">
        <f t="shared" si="0"/>
        <v>2489</v>
      </c>
      <c r="F7" s="206"/>
      <c r="G7" s="519"/>
      <c r="H7" s="51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hidden="1" customHeight="1">
      <c r="A8" s="43">
        <v>2</v>
      </c>
      <c r="B8" s="196" t="str">
        <f>+'Ekamut-caxs'!B14</f>
        <v>Սուբսիդիա ջրամատակարարման գծով</v>
      </c>
      <c r="C8" s="206"/>
      <c r="D8" s="207">
        <f>+'Ekamut-caxs'!D14</f>
        <v>0</v>
      </c>
      <c r="E8" s="207">
        <f t="shared" si="0"/>
        <v>0</v>
      </c>
      <c r="F8" s="206"/>
      <c r="G8" s="521"/>
      <c r="H8" s="521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7" t="s">
        <v>170</v>
      </c>
      <c r="C9" s="206"/>
      <c r="D9" s="207">
        <f>+'Ekamut-caxs'!D15</f>
        <v>0</v>
      </c>
      <c r="E9" s="207">
        <f>D9-C9</f>
        <v>0</v>
      </c>
      <c r="F9" s="206"/>
      <c r="G9" s="521"/>
      <c r="H9" s="521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7" t="s">
        <v>211</v>
      </c>
      <c r="C10" s="206"/>
      <c r="D10" s="207">
        <f>+'Ekamut-caxs'!D16</f>
        <v>0</v>
      </c>
      <c r="E10" s="207">
        <f>D10-C10</f>
        <v>0</v>
      </c>
      <c r="F10" s="206"/>
      <c r="G10" s="519"/>
      <c r="H10" s="51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9" t="str">
        <f>+'Ekamut-caxs'!B17</f>
        <v>Վճարովի ծառայություններից (գեղագիտական ուսուցում)</v>
      </c>
      <c r="C11" s="206"/>
      <c r="D11" s="207">
        <f>+'Ekamut-caxs'!D17</f>
        <v>0</v>
      </c>
      <c r="E11" s="207">
        <f t="shared" ref="E11:E17" si="1">D11-C11</f>
        <v>0</v>
      </c>
      <c r="F11" s="206"/>
      <c r="G11" s="519"/>
      <c r="H11" s="51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519"/>
      <c r="H12" s="519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519"/>
      <c r="H13" s="51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8"/>
      <c r="D14" s="207">
        <f>+'Ekamut-caxs'!D20</f>
        <v>0</v>
      </c>
      <c r="E14" s="207">
        <f t="shared" si="1"/>
        <v>0</v>
      </c>
      <c r="F14" s="206"/>
      <c r="G14" s="519"/>
      <c r="H14" s="51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7" t="s">
        <v>214</v>
      </c>
      <c r="C15" s="208"/>
      <c r="D15" s="207">
        <f>+'Ekamut-caxs'!D21</f>
        <v>0</v>
      </c>
      <c r="E15" s="207">
        <f t="shared" si="1"/>
        <v>0</v>
      </c>
      <c r="F15" s="206"/>
      <c r="G15" s="533"/>
      <c r="H15" s="533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7"/>
      <c r="C16" s="208"/>
      <c r="D16" s="207">
        <f>+'Ekamut-caxs'!D22</f>
        <v>0</v>
      </c>
      <c r="E16" s="207">
        <f t="shared" si="1"/>
        <v>0</v>
      </c>
      <c r="F16" s="206"/>
      <c r="G16" s="356"/>
      <c r="H16" s="356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7"/>
      <c r="C17" s="208"/>
      <c r="D17" s="207">
        <f>+'Ekamut-caxs'!D23</f>
        <v>0</v>
      </c>
      <c r="E17" s="207">
        <f t="shared" si="1"/>
        <v>0</v>
      </c>
      <c r="F17" s="206"/>
      <c r="G17" s="356"/>
      <c r="H17" s="356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2</v>
      </c>
      <c r="B18" s="209" t="s">
        <v>112</v>
      </c>
      <c r="C18" s="210">
        <f>SUM(C19:C20)</f>
        <v>171.4</v>
      </c>
      <c r="D18" s="207">
        <f>+'Ekamut-caxs'!D24</f>
        <v>44.9</v>
      </c>
      <c r="E18" s="207">
        <f t="shared" si="0"/>
        <v>-126.5</v>
      </c>
      <c r="F18" s="206"/>
      <c r="G18" s="533"/>
      <c r="H18" s="533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8">
        <v>2.1</v>
      </c>
      <c r="B19" s="26" t="s">
        <v>64</v>
      </c>
      <c r="C19" s="182">
        <v>171.4</v>
      </c>
      <c r="D19" s="183">
        <f>+'Ekamut-caxs'!D25</f>
        <v>44.9</v>
      </c>
      <c r="E19" s="183">
        <f t="shared" si="0"/>
        <v>-126.5</v>
      </c>
      <c r="F19" s="184"/>
      <c r="G19" s="519"/>
      <c r="H19" s="519"/>
    </row>
    <row r="20" spans="1:18" ht="18.75" hidden="1" customHeight="1">
      <c r="A20" s="43">
        <v>10.199999999999999</v>
      </c>
      <c r="B20" s="26" t="s">
        <v>65</v>
      </c>
      <c r="C20" s="182"/>
      <c r="D20" s="183">
        <f>+'Ekamut-caxs'!D26</f>
        <v>0</v>
      </c>
      <c r="E20" s="183">
        <f t="shared" si="0"/>
        <v>0</v>
      </c>
      <c r="F20" s="184"/>
      <c r="G20" s="523"/>
      <c r="H20" s="523"/>
    </row>
    <row r="21" spans="1:18" s="40" customFormat="1" ht="18.75" hidden="1" customHeight="1">
      <c r="A21" s="43">
        <v>11</v>
      </c>
      <c r="B21" s="198" t="s">
        <v>8</v>
      </c>
      <c r="C21" s="208"/>
      <c r="D21" s="207">
        <f>+'Ekamut-caxs'!D27</f>
        <v>0</v>
      </c>
      <c r="E21" s="207">
        <f t="shared" si="0"/>
        <v>0</v>
      </c>
      <c r="F21" s="206"/>
      <c r="G21" s="523"/>
      <c r="H21" s="523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9"/>
      <c r="C22" s="208"/>
      <c r="D22" s="206">
        <f>+'Ekamut-caxs'!D28</f>
        <v>0</v>
      </c>
      <c r="E22" s="206">
        <f>D22-C22</f>
        <v>0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206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SUM(C25,C29:C34,C35:C57,C59:C60)</f>
        <v>17452.899999999998</v>
      </c>
      <c r="D24" s="216">
        <f>SUM(D25,D29:D34,D35:D57,D59:D60)</f>
        <v>19815.400000000001</v>
      </c>
      <c r="E24" s="346">
        <f t="shared" si="0"/>
        <v>2362.5000000000036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08">
        <v>16593.599999999999</v>
      </c>
      <c r="D25" s="210">
        <f>+'Ekamut-caxs'!D33</f>
        <v>18890</v>
      </c>
      <c r="E25" s="207">
        <f t="shared" si="0"/>
        <v>2296.4000000000015</v>
      </c>
      <c r="F25" s="206"/>
      <c r="G25" s="519"/>
      <c r="H25" s="51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6" customFormat="1" ht="18" hidden="1" customHeight="1">
      <c r="A26" s="423">
        <v>1.1000000000000001</v>
      </c>
      <c r="B26" s="424" t="s">
        <v>108</v>
      </c>
      <c r="C26" s="425"/>
      <c r="D26" s="426">
        <f>+'Ekamut-caxs'!D34</f>
        <v>0</v>
      </c>
      <c r="E26" s="427">
        <f>D26-C26</f>
        <v>0</v>
      </c>
      <c r="F26" s="428"/>
      <c r="G26" s="534"/>
      <c r="H26" s="534"/>
      <c r="I26" s="429"/>
      <c r="J26" s="429"/>
      <c r="K26" s="429"/>
      <c r="L26" s="429"/>
      <c r="M26" s="429"/>
      <c r="N26" s="429"/>
      <c r="O26" s="429"/>
      <c r="P26" s="429"/>
      <c r="Q26" s="429"/>
      <c r="R26" s="429"/>
    </row>
    <row r="27" spans="1:18" s="416" customFormat="1" ht="18" hidden="1" customHeight="1">
      <c r="A27" s="423">
        <v>1.2</v>
      </c>
      <c r="B27" s="424" t="s">
        <v>11</v>
      </c>
      <c r="C27" s="425"/>
      <c r="D27" s="426">
        <f>+'Ekamut-caxs'!D35</f>
        <v>0</v>
      </c>
      <c r="E27" s="427">
        <f>D27-C27</f>
        <v>0</v>
      </c>
      <c r="F27" s="428"/>
      <c r="G27" s="534"/>
      <c r="H27" s="534"/>
      <c r="I27" s="429"/>
      <c r="J27" s="429"/>
      <c r="K27" s="429"/>
      <c r="L27" s="429"/>
      <c r="M27" s="429"/>
      <c r="N27" s="429"/>
      <c r="O27" s="429"/>
      <c r="P27" s="429"/>
      <c r="Q27" s="429"/>
      <c r="R27" s="429"/>
    </row>
    <row r="28" spans="1:18" s="416" customFormat="1" ht="18" hidden="1" customHeight="1">
      <c r="A28" s="423">
        <v>1.3</v>
      </c>
      <c r="B28" s="424" t="str">
        <f>+'Ekamut-caxs'!B36</f>
        <v>կամավոր ատեստավորման գծով լրավճար</v>
      </c>
      <c r="C28" s="425"/>
      <c r="D28" s="426">
        <f>+'Ekamut-caxs'!D36</f>
        <v>0</v>
      </c>
      <c r="E28" s="427">
        <f>D28-C28</f>
        <v>0</v>
      </c>
      <c r="F28" s="428"/>
      <c r="G28" s="534"/>
      <c r="H28" s="534"/>
      <c r="I28" s="429"/>
      <c r="J28" s="429"/>
      <c r="K28" s="429"/>
      <c r="L28" s="429"/>
      <c r="M28" s="429"/>
      <c r="N28" s="429"/>
      <c r="O28" s="429"/>
      <c r="P28" s="429"/>
      <c r="Q28" s="429"/>
      <c r="R28" s="429"/>
    </row>
    <row r="29" spans="1:18" s="40" customFormat="1" ht="21" hidden="1" customHeight="1">
      <c r="A29" s="43">
        <v>2</v>
      </c>
      <c r="B29" s="196" t="s">
        <v>13</v>
      </c>
      <c r="C29" s="208"/>
      <c r="D29" s="210">
        <f>+'Ekamut-caxs'!D37</f>
        <v>0</v>
      </c>
      <c r="E29" s="207">
        <f t="shared" si="0"/>
        <v>0</v>
      </c>
      <c r="F29" s="206"/>
      <c r="G29" s="519"/>
      <c r="H29" s="519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2</v>
      </c>
      <c r="B30" s="196" t="s">
        <v>12</v>
      </c>
      <c r="C30" s="208">
        <v>55.6</v>
      </c>
      <c r="D30" s="210">
        <f>+'Ekamut-caxs'!D38</f>
        <v>50.8</v>
      </c>
      <c r="E30" s="207">
        <f t="shared" si="0"/>
        <v>-4.8000000000000043</v>
      </c>
      <c r="F30" s="206"/>
      <c r="G30" s="519"/>
      <c r="H30" s="519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hidden="1" customHeight="1">
      <c r="A31" s="43">
        <v>4</v>
      </c>
      <c r="B31" s="196" t="s">
        <v>14</v>
      </c>
      <c r="C31" s="208"/>
      <c r="D31" s="210">
        <f>+'Ekamut-caxs'!D39</f>
        <v>0</v>
      </c>
      <c r="E31" s="207">
        <f t="shared" si="0"/>
        <v>0</v>
      </c>
      <c r="F31" s="206"/>
      <c r="G31" s="519"/>
      <c r="H31" s="519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3</v>
      </c>
      <c r="B32" s="196" t="s">
        <v>15</v>
      </c>
      <c r="C32" s="208">
        <v>4.5999999999999996</v>
      </c>
      <c r="D32" s="210">
        <f>+'Ekamut-caxs'!D40</f>
        <v>4.8</v>
      </c>
      <c r="E32" s="207">
        <f t="shared" si="0"/>
        <v>0.20000000000000018</v>
      </c>
      <c r="F32" s="206"/>
      <c r="G32" s="519"/>
      <c r="H32" s="51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4</v>
      </c>
      <c r="B33" s="196" t="s">
        <v>16</v>
      </c>
      <c r="C33" s="208">
        <v>4.4000000000000004</v>
      </c>
      <c r="D33" s="210">
        <f>+'Ekamut-caxs'!D41</f>
        <v>4.4000000000000004</v>
      </c>
      <c r="E33" s="207">
        <f t="shared" si="0"/>
        <v>0</v>
      </c>
      <c r="F33" s="206"/>
      <c r="G33" s="519"/>
      <c r="H33" s="519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5</v>
      </c>
      <c r="B34" s="196" t="s">
        <v>243</v>
      </c>
      <c r="C34" s="210">
        <v>90.2</v>
      </c>
      <c r="D34" s="210">
        <f>+'Ekamut-caxs'!D42</f>
        <v>90.5</v>
      </c>
      <c r="E34" s="207">
        <f t="shared" si="0"/>
        <v>0.29999999999999716</v>
      </c>
      <c r="F34" s="206"/>
      <c r="G34" s="519"/>
      <c r="H34" s="51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6</v>
      </c>
      <c r="B35" s="196" t="s">
        <v>17</v>
      </c>
      <c r="C35" s="208">
        <v>30</v>
      </c>
      <c r="D35" s="210">
        <f>+'Ekamut-caxs'!D43</f>
        <v>30</v>
      </c>
      <c r="E35" s="207">
        <f t="shared" si="0"/>
        <v>0</v>
      </c>
      <c r="F35" s="206"/>
      <c r="G35" s="519"/>
      <c r="H35" s="519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7</v>
      </c>
      <c r="B36" s="407" t="s">
        <v>244</v>
      </c>
      <c r="C36" s="508">
        <f>125+90</f>
        <v>215</v>
      </c>
      <c r="D36" s="210">
        <f>+'Ekamut-caxs'!D44</f>
        <v>180</v>
      </c>
      <c r="E36" s="207">
        <f t="shared" si="0"/>
        <v>-35</v>
      </c>
      <c r="F36" s="206"/>
      <c r="G36" s="519"/>
      <c r="H36" s="519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hidden="1" customHeight="1">
      <c r="A37" s="43">
        <v>10</v>
      </c>
      <c r="B37" s="201" t="s">
        <v>66</v>
      </c>
      <c r="C37" s="208"/>
      <c r="D37" s="210">
        <f>+'Ekamut-caxs'!D45</f>
        <v>0</v>
      </c>
      <c r="E37" s="207">
        <f t="shared" si="0"/>
        <v>0</v>
      </c>
      <c r="F37" s="206"/>
      <c r="G37" s="519"/>
      <c r="H37" s="519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customHeight="1">
      <c r="A38" s="43">
        <v>8</v>
      </c>
      <c r="B38" s="196" t="s">
        <v>40</v>
      </c>
      <c r="C38" s="208"/>
      <c r="D38" s="210">
        <f>+'Ekamut-caxs'!D46</f>
        <v>58.8</v>
      </c>
      <c r="E38" s="207">
        <f t="shared" si="0"/>
        <v>58.8</v>
      </c>
      <c r="F38" s="206"/>
      <c r="G38" s="519"/>
      <c r="H38" s="519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6" t="s">
        <v>109</v>
      </c>
      <c r="C39" s="208"/>
      <c r="D39" s="210">
        <f>+'Ekamut-caxs'!D47</f>
        <v>0</v>
      </c>
      <c r="E39" s="207">
        <f>D39-C39</f>
        <v>0</v>
      </c>
      <c r="F39" s="206"/>
      <c r="G39" s="519"/>
      <c r="H39" s="519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08"/>
      <c r="D40" s="210">
        <f>+'Ekamut-caxs'!D48</f>
        <v>0</v>
      </c>
      <c r="E40" s="207">
        <f t="shared" si="0"/>
        <v>0</v>
      </c>
      <c r="F40" s="206"/>
      <c r="G40" s="519"/>
      <c r="H40" s="51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hidden="1" customHeight="1">
      <c r="A41" s="43">
        <v>14</v>
      </c>
      <c r="B41" s="196" t="s">
        <v>18</v>
      </c>
      <c r="C41" s="206"/>
      <c r="D41" s="210">
        <f>+'Ekamut-caxs'!D49</f>
        <v>0</v>
      </c>
      <c r="E41" s="207">
        <f t="shared" si="0"/>
        <v>0</v>
      </c>
      <c r="F41" s="206"/>
      <c r="G41" s="519"/>
      <c r="H41" s="519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hidden="1" customHeight="1">
      <c r="A42" s="43">
        <v>15</v>
      </c>
      <c r="B42" s="196" t="s">
        <v>19</v>
      </c>
      <c r="C42" s="206"/>
      <c r="D42" s="210">
        <f>+'Ekamut-caxs'!D50</f>
        <v>0</v>
      </c>
      <c r="E42" s="207">
        <f>D42-C42</f>
        <v>0</v>
      </c>
      <c r="F42" s="206"/>
      <c r="G42" s="519"/>
      <c r="H42" s="519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6" t="s">
        <v>59</v>
      </c>
      <c r="C43" s="206"/>
      <c r="D43" s="210">
        <f>+'Ekamut-caxs'!D51</f>
        <v>0</v>
      </c>
      <c r="E43" s="207">
        <f>D43-C43</f>
        <v>0</v>
      </c>
      <c r="F43" s="206"/>
      <c r="G43" s="519"/>
      <c r="H43" s="519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/>
      <c r="D44" s="210">
        <f>+'Ekamut-caxs'!D52</f>
        <v>0</v>
      </c>
      <c r="E44" s="207">
        <f>D44-C44</f>
        <v>0</v>
      </c>
      <c r="F44" s="206"/>
      <c r="G44" s="519"/>
      <c r="H44" s="519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6" t="s">
        <v>37</v>
      </c>
      <c r="C45" s="208"/>
      <c r="D45" s="210">
        <f>+'Ekamut-caxs'!D53</f>
        <v>0</v>
      </c>
      <c r="E45" s="207">
        <f t="shared" si="0"/>
        <v>0</v>
      </c>
      <c r="F45" s="206"/>
      <c r="G45" s="519"/>
      <c r="H45" s="519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9</v>
      </c>
      <c r="B46" s="209" t="s">
        <v>67</v>
      </c>
      <c r="C46" s="208">
        <v>32</v>
      </c>
      <c r="D46" s="210">
        <f>+'Ekamut-caxs'!D54</f>
        <v>32</v>
      </c>
      <c r="E46" s="207">
        <f t="shared" si="0"/>
        <v>0</v>
      </c>
      <c r="F46" s="206"/>
      <c r="G46" s="519"/>
      <c r="H46" s="519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10</v>
      </c>
      <c r="B47" s="209" t="s">
        <v>68</v>
      </c>
      <c r="C47" s="206">
        <v>107</v>
      </c>
      <c r="D47" s="210">
        <f>+'Ekamut-caxs'!D55</f>
        <v>107</v>
      </c>
      <c r="E47" s="207">
        <f t="shared" si="0"/>
        <v>0</v>
      </c>
      <c r="F47" s="206"/>
      <c r="G47" s="519"/>
      <c r="H47" s="519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11</v>
      </c>
      <c r="B48" s="196" t="s">
        <v>38</v>
      </c>
      <c r="C48" s="206">
        <v>3</v>
      </c>
      <c r="D48" s="210">
        <f>+'Ekamut-caxs'!D56</f>
        <v>0</v>
      </c>
      <c r="E48" s="207">
        <f t="shared" ref="E48:E60" si="2">D48-C48</f>
        <v>-3</v>
      </c>
      <c r="F48" s="206"/>
      <c r="G48" s="519"/>
      <c r="H48" s="519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111</v>
      </c>
      <c r="C49" s="206"/>
      <c r="D49" s="210">
        <f>+'Ekamut-caxs'!D57</f>
        <v>0</v>
      </c>
      <c r="E49" s="207">
        <f t="shared" si="2"/>
        <v>0</v>
      </c>
      <c r="F49" s="206"/>
      <c r="G49" s="519"/>
      <c r="H49" s="519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6" t="s">
        <v>39</v>
      </c>
      <c r="C50" s="206"/>
      <c r="D50" s="210">
        <f>+'Ekamut-caxs'!D58</f>
        <v>0</v>
      </c>
      <c r="E50" s="207">
        <f t="shared" si="2"/>
        <v>0</v>
      </c>
      <c r="F50" s="206"/>
      <c r="G50" s="519"/>
      <c r="H50" s="519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6" t="s">
        <v>56</v>
      </c>
      <c r="C51" s="206"/>
      <c r="D51" s="210">
        <f>+'Ekamut-caxs'!D59</f>
        <v>0</v>
      </c>
      <c r="E51" s="207">
        <f t="shared" si="2"/>
        <v>0</v>
      </c>
      <c r="F51" s="206"/>
      <c r="G51" s="519"/>
      <c r="H51" s="519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12</v>
      </c>
      <c r="B52" s="209" t="s">
        <v>245</v>
      </c>
      <c r="C52" s="509">
        <v>5</v>
      </c>
      <c r="D52" s="210">
        <f>+'Ekamut-caxs'!D60</f>
        <v>40</v>
      </c>
      <c r="E52" s="207">
        <f>D52-C52</f>
        <v>35</v>
      </c>
      <c r="F52" s="206"/>
      <c r="G52" s="519"/>
      <c r="H52" s="519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6" t="s">
        <v>206</v>
      </c>
      <c r="C53" s="206"/>
      <c r="D53" s="210">
        <f>+'Ekamut-caxs'!D61</f>
        <v>0</v>
      </c>
      <c r="E53" s="207">
        <f t="shared" si="2"/>
        <v>0</v>
      </c>
      <c r="F53" s="206"/>
      <c r="G53" s="523"/>
      <c r="H53" s="523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hidden="1" customHeight="1">
      <c r="A54" s="43">
        <v>27</v>
      </c>
      <c r="B54" s="199"/>
      <c r="C54" s="206"/>
      <c r="D54" s="210">
        <f>+'Ekamut-caxs'!D62</f>
        <v>0</v>
      </c>
      <c r="E54" s="206">
        <f>D54-C54</f>
        <v>0</v>
      </c>
      <c r="F54" s="206"/>
      <c r="G54" s="523"/>
      <c r="H54" s="523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9"/>
      <c r="C55" s="206"/>
      <c r="D55" s="210">
        <f>+'Ekamut-caxs'!D63</f>
        <v>0</v>
      </c>
      <c r="E55" s="206"/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9"/>
      <c r="C56" s="206"/>
      <c r="D56" s="210">
        <f>+'Ekamut-caxs'!D64</f>
        <v>0</v>
      </c>
      <c r="E56" s="206">
        <f>D56-C56</f>
        <v>0</v>
      </c>
      <c r="F56" s="206"/>
      <c r="G56" s="523"/>
      <c r="H56" s="523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13</v>
      </c>
      <c r="B57" s="237" t="s">
        <v>20</v>
      </c>
      <c r="C57" s="206">
        <v>171.4</v>
      </c>
      <c r="D57" s="210">
        <f>+'Ekamut-caxs'!D65</f>
        <v>295.2</v>
      </c>
      <c r="E57" s="207">
        <f t="shared" si="2"/>
        <v>123.79999999999998</v>
      </c>
      <c r="F57" s="206"/>
      <c r="G57" s="519"/>
      <c r="H57" s="519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6" customFormat="1" ht="20.25" customHeight="1">
      <c r="A58" s="399">
        <v>13.1</v>
      </c>
      <c r="B58" s="430" t="s">
        <v>69</v>
      </c>
      <c r="C58" s="428">
        <v>171.4</v>
      </c>
      <c r="D58" s="426">
        <f>+'Ekamut-caxs'!D66</f>
        <v>44.9</v>
      </c>
      <c r="E58" s="427">
        <f t="shared" si="2"/>
        <v>-126.5</v>
      </c>
      <c r="F58" s="428"/>
      <c r="G58" s="534"/>
      <c r="H58" s="534"/>
      <c r="I58" s="366"/>
      <c r="J58" s="366"/>
      <c r="K58" s="366"/>
      <c r="L58" s="366"/>
      <c r="M58" s="366"/>
      <c r="N58" s="366"/>
      <c r="O58" s="366"/>
      <c r="P58" s="366"/>
      <c r="Q58" s="366"/>
      <c r="R58" s="366"/>
    </row>
    <row r="59" spans="1:18" s="40" customFormat="1" ht="21" customHeight="1">
      <c r="A59" s="43">
        <v>14</v>
      </c>
      <c r="B59" s="209" t="s">
        <v>70</v>
      </c>
      <c r="C59" s="206">
        <v>10</v>
      </c>
      <c r="D59" s="210">
        <f>+'Ekamut-caxs'!D67</f>
        <v>0</v>
      </c>
      <c r="E59" s="207">
        <f t="shared" si="2"/>
        <v>-10</v>
      </c>
      <c r="F59" s="206"/>
      <c r="G59" s="519"/>
      <c r="H59" s="519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customHeight="1">
      <c r="A60" s="43">
        <v>15</v>
      </c>
      <c r="B60" s="196" t="s">
        <v>60</v>
      </c>
      <c r="C60" s="206">
        <v>131.1</v>
      </c>
      <c r="D60" s="210">
        <f>+'Ekamut-caxs'!D68</f>
        <v>31.9</v>
      </c>
      <c r="E60" s="207">
        <f t="shared" si="2"/>
        <v>-99.199999999999989</v>
      </c>
      <c r="F60" s="206"/>
      <c r="G60" s="519"/>
      <c r="H60" s="519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5">
        <f>C6-C24</f>
        <v>0</v>
      </c>
      <c r="D61" s="215">
        <f>D6-D24</f>
        <v>0</v>
      </c>
      <c r="E61" s="215">
        <f t="shared" si="0"/>
        <v>0</v>
      </c>
      <c r="F61" s="239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32" t="str">
        <f>+'Ekamut-caxs'!C71</f>
        <v>Հռիփսիմե Խրիմյան</v>
      </c>
      <c r="E63" s="532"/>
      <c r="F63" s="96"/>
    </row>
    <row r="64" spans="1:18" ht="9.75" customHeight="1">
      <c r="B64" s="32"/>
      <c r="D64" s="531" t="s">
        <v>5</v>
      </c>
      <c r="E64" s="531"/>
      <c r="F64" s="235"/>
    </row>
    <row r="65" spans="1:6" ht="24.75" customHeight="1">
      <c r="B65" s="31" t="s">
        <v>6</v>
      </c>
      <c r="C65" s="20"/>
      <c r="D65" s="532" t="str">
        <f>+'Ekamut-caxs'!C73</f>
        <v>Սիլվա Քույումջյան</v>
      </c>
      <c r="E65" s="532"/>
      <c r="F65" s="96"/>
    </row>
    <row r="66" spans="1:6" ht="11.25" customHeight="1">
      <c r="D66" s="531" t="s">
        <v>5</v>
      </c>
      <c r="E66" s="531"/>
      <c r="F66" s="235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60:H60"/>
    <mergeCell ref="G54:H54"/>
    <mergeCell ref="G56:H56"/>
    <mergeCell ref="G57:H57"/>
    <mergeCell ref="G58:H58"/>
    <mergeCell ref="G59:H59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45" zoomScaleSheetLayoutView="100" workbookViewId="0">
      <selection activeCell="C59" sqref="C59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30" t="s">
        <v>72</v>
      </c>
      <c r="B1" s="530"/>
      <c r="C1" s="530"/>
      <c r="D1" s="530"/>
      <c r="E1" s="530"/>
      <c r="F1" s="530"/>
    </row>
    <row r="2" spans="1:20" s="18" customFormat="1" ht="20.25">
      <c r="A2" s="528" t="str">
        <f>+'Ekamut-caxs'!A9</f>
        <v xml:space="preserve">«Երևանի հ. 18 գրադարան» ՀՈԱԿ-ի   </v>
      </c>
      <c r="B2" s="528"/>
      <c r="C2" s="528"/>
      <c r="D2" s="528"/>
      <c r="E2" s="528"/>
      <c r="F2" s="528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29" t="s">
        <v>229</v>
      </c>
      <c r="B3" s="529"/>
      <c r="C3" s="529"/>
      <c r="D3" s="529"/>
      <c r="E3" s="529"/>
      <c r="F3" s="529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266</v>
      </c>
      <c r="D5" s="179" t="s">
        <v>267</v>
      </c>
      <c r="E5" s="68" t="s">
        <v>43</v>
      </c>
      <c r="F5" s="236" t="s">
        <v>265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2513.3000000000002</v>
      </c>
      <c r="D6" s="185">
        <f>+C78</f>
        <v>1944.1000000000022</v>
      </c>
      <c r="E6" s="203">
        <f t="shared" ref="E6" si="0">D6-C6</f>
        <v>-569.199999999998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17281.5</v>
      </c>
      <c r="D7" s="203">
        <f>SUM(D8:D15,D18:D21)</f>
        <v>19770.5</v>
      </c>
      <c r="E7" s="203">
        <f>D7-C7</f>
        <v>2489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24" customHeight="1">
      <c r="A8" s="43">
        <v>1</v>
      </c>
      <c r="B8" s="193" t="s">
        <v>107</v>
      </c>
      <c r="C8" s="194">
        <v>17281.5</v>
      </c>
      <c r="D8" s="194">
        <f>+'Dramakan hosqer'!F15</f>
        <v>19770.5</v>
      </c>
      <c r="E8" s="195">
        <f>D8-C8</f>
        <v>2489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307" t="s">
        <v>170</v>
      </c>
      <c r="C9" s="194"/>
      <c r="D9" s="195">
        <f>+'Dramakan hosqer'!F16</f>
        <v>0</v>
      </c>
      <c r="E9" s="195">
        <f t="shared" ref="E9:E67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7" t="s">
        <v>212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345"/>
      <c r="D11" s="195">
        <f>+'Dramakan hosqer'!F18</f>
        <v>0</v>
      </c>
      <c r="E11" s="195">
        <f t="shared" si="1"/>
        <v>0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45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7" t="s">
        <v>214</v>
      </c>
      <c r="C15" s="194"/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6" customFormat="1" ht="18" hidden="1" customHeight="1">
      <c r="A16" s="399">
        <v>8.1</v>
      </c>
      <c r="B16" s="400"/>
      <c r="C16" s="401"/>
      <c r="D16" s="402">
        <f>+'Dramakan hosqer'!F23</f>
        <v>0</v>
      </c>
      <c r="E16" s="402">
        <f t="shared" si="1"/>
        <v>0</v>
      </c>
      <c r="F16" s="401"/>
      <c r="G16" s="403"/>
      <c r="H16" s="404"/>
      <c r="I16" s="404"/>
      <c r="J16" s="404"/>
      <c r="K16" s="404"/>
      <c r="L16" s="405"/>
      <c r="M16" s="405"/>
      <c r="N16" s="405"/>
      <c r="O16" s="405"/>
      <c r="P16" s="405"/>
      <c r="Q16" s="405"/>
      <c r="R16" s="405"/>
    </row>
    <row r="17" spans="1:18" s="406" customFormat="1" ht="18" hidden="1" customHeight="1">
      <c r="A17" s="399">
        <v>8.1999999999999993</v>
      </c>
      <c r="B17" s="400"/>
      <c r="C17" s="401"/>
      <c r="D17" s="402">
        <f>+'Dramakan hosqer'!F24</f>
        <v>0</v>
      </c>
      <c r="E17" s="402">
        <f t="shared" si="1"/>
        <v>0</v>
      </c>
      <c r="F17" s="401"/>
      <c r="G17" s="403"/>
      <c r="H17" s="404"/>
      <c r="I17" s="404"/>
      <c r="J17" s="404"/>
      <c r="K17" s="404"/>
      <c r="L17" s="405"/>
      <c r="M17" s="405"/>
      <c r="N17" s="405"/>
      <c r="O17" s="405"/>
      <c r="P17" s="405"/>
      <c r="Q17" s="405"/>
      <c r="R17" s="405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hidden="1" customHeight="1">
      <c r="A19" s="43">
        <v>10</v>
      </c>
      <c r="B19" s="193" t="s">
        <v>8</v>
      </c>
      <c r="C19" s="194"/>
      <c r="D19" s="195">
        <f>+'Dramakan hosqer'!F26</f>
        <v>0</v>
      </c>
      <c r="E19" s="195">
        <f t="shared" si="1"/>
        <v>0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9"/>
      <c r="C20" s="194"/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9"/>
      <c r="C21" s="194"/>
      <c r="D21" s="195">
        <f>+'Dramakan hosqer'!F28</f>
        <v>0</v>
      </c>
      <c r="E21" s="195">
        <f t="shared" si="1"/>
        <v>0</v>
      </c>
      <c r="F21" s="194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17850.699999999997</v>
      </c>
      <c r="D22" s="203">
        <f>+D23+D62+D75</f>
        <v>20174.3</v>
      </c>
      <c r="E22" s="195">
        <f t="shared" si="1"/>
        <v>2323.6000000000022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17450.699999999997</v>
      </c>
      <c r="D23" s="203">
        <f>+D24+D29+D31+D32+D33+D34+D35+D37+D45+D46+D47+D51+D56+D60</f>
        <v>19879.099999999999</v>
      </c>
      <c r="E23" s="195">
        <f t="shared" si="1"/>
        <v>2428.4000000000015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194">
        <v>16593.599999999999</v>
      </c>
      <c r="D24" s="195">
        <f>+'Dramakan hosqer'!F31</f>
        <v>18890</v>
      </c>
      <c r="E24" s="195">
        <f t="shared" si="1"/>
        <v>2296.4000000000015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6" customFormat="1" ht="17.25" hidden="1" customHeight="1">
      <c r="A25" s="399">
        <v>1.1000000000000001</v>
      </c>
      <c r="B25" s="431" t="s">
        <v>108</v>
      </c>
      <c r="C25" s="401"/>
      <c r="D25" s="402">
        <f>+'Dramakan hosqer'!F32</f>
        <v>0</v>
      </c>
      <c r="E25" s="402">
        <f t="shared" si="1"/>
        <v>0</v>
      </c>
      <c r="F25" s="401"/>
      <c r="G25" s="403"/>
      <c r="H25" s="404"/>
      <c r="I25" s="404"/>
      <c r="J25" s="404"/>
      <c r="K25" s="404"/>
      <c r="L25" s="405"/>
      <c r="M25" s="405"/>
      <c r="N25" s="405"/>
      <c r="O25" s="405"/>
      <c r="P25" s="405"/>
      <c r="Q25" s="405"/>
      <c r="R25" s="405"/>
    </row>
    <row r="26" spans="1:18" s="406" customFormat="1" ht="16.5" hidden="1">
      <c r="A26" s="399">
        <v>1.2</v>
      </c>
      <c r="B26" s="431" t="s">
        <v>11</v>
      </c>
      <c r="C26" s="401"/>
      <c r="D26" s="402">
        <f>+'Dramakan hosqer'!F33</f>
        <v>0</v>
      </c>
      <c r="E26" s="402">
        <f t="shared" si="1"/>
        <v>0</v>
      </c>
      <c r="F26" s="401"/>
      <c r="G26" s="403"/>
      <c r="H26" s="404"/>
      <c r="I26" s="404"/>
      <c r="J26" s="404"/>
      <c r="K26" s="404"/>
      <c r="L26" s="405"/>
      <c r="M26" s="405"/>
      <c r="N26" s="405"/>
      <c r="O26" s="405"/>
      <c r="P26" s="405"/>
      <c r="Q26" s="405"/>
      <c r="R26" s="405"/>
    </row>
    <row r="27" spans="1:18" s="406" customFormat="1" ht="16.5" hidden="1">
      <c r="A27" s="399">
        <v>1.3</v>
      </c>
      <c r="B27" s="431" t="str">
        <f>+'Dramakan hosqer'!B34</f>
        <v>կամավոր ատեստավորման գծով լրավճար</v>
      </c>
      <c r="C27" s="401"/>
      <c r="D27" s="402">
        <f>+'Dramakan hosqer'!F34</f>
        <v>0</v>
      </c>
      <c r="E27" s="402">
        <f t="shared" si="1"/>
        <v>0</v>
      </c>
      <c r="F27" s="401"/>
      <c r="G27" s="403"/>
      <c r="H27" s="404"/>
      <c r="I27" s="404"/>
      <c r="J27" s="404"/>
      <c r="K27" s="404"/>
      <c r="L27" s="405"/>
      <c r="M27" s="405"/>
      <c r="N27" s="405"/>
      <c r="O27" s="405"/>
      <c r="P27" s="405"/>
      <c r="Q27" s="405"/>
      <c r="R27" s="405"/>
    </row>
    <row r="28" spans="1:18" s="40" customFormat="1" ht="18" hidden="1" customHeight="1">
      <c r="A28" s="43">
        <v>2</v>
      </c>
      <c r="B28" s="196" t="s">
        <v>13</v>
      </c>
      <c r="C28" s="194"/>
      <c r="D28" s="195">
        <f>+'Dramakan hosqer'!F35</f>
        <v>0</v>
      </c>
      <c r="E28" s="195">
        <f t="shared" si="1"/>
        <v>0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194">
        <v>55.6</v>
      </c>
      <c r="D29" s="195">
        <f>+'Dramakan hosqer'!F36</f>
        <v>50.8</v>
      </c>
      <c r="E29" s="195">
        <f t="shared" si="1"/>
        <v>-4.8000000000000043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hidden="1" customHeight="1">
      <c r="A30" s="43">
        <v>4</v>
      </c>
      <c r="B30" s="196" t="s">
        <v>14</v>
      </c>
      <c r="C30" s="194"/>
      <c r="D30" s="195">
        <f>+'Dramakan hosqer'!F37</f>
        <v>0</v>
      </c>
      <c r="E30" s="195">
        <f t="shared" si="1"/>
        <v>0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194">
        <v>4.5999999999999996</v>
      </c>
      <c r="D31" s="195">
        <f>+'Dramakan hosqer'!F38</f>
        <v>4.8</v>
      </c>
      <c r="E31" s="195">
        <f t="shared" si="1"/>
        <v>0.20000000000000018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customHeight="1">
      <c r="A32" s="43">
        <v>6</v>
      </c>
      <c r="B32" s="196" t="s">
        <v>16</v>
      </c>
      <c r="C32" s="194">
        <v>4.4000000000000004</v>
      </c>
      <c r="D32" s="195">
        <f>+'Dramakan hosqer'!F39</f>
        <v>4.4000000000000004</v>
      </c>
      <c r="E32" s="195">
        <f t="shared" si="1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6" t="s">
        <v>243</v>
      </c>
      <c r="C33" s="195">
        <v>90.2</v>
      </c>
      <c r="D33" s="195">
        <f>+'Dramakan hosqer'!F40</f>
        <v>90.5</v>
      </c>
      <c r="E33" s="195">
        <f t="shared" si="1"/>
        <v>0.29999999999999716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8</v>
      </c>
      <c r="B34" s="196" t="s">
        <v>17</v>
      </c>
      <c r="C34" s="194">
        <v>30</v>
      </c>
      <c r="D34" s="195">
        <f>+'Dramakan hosqer'!F41</f>
        <v>30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407" t="s">
        <v>244</v>
      </c>
      <c r="C35" s="510">
        <f>125+90</f>
        <v>215</v>
      </c>
      <c r="D35" s="195">
        <f>+'Dramakan hosqer'!F42</f>
        <v>180</v>
      </c>
      <c r="E35" s="195">
        <f t="shared" si="1"/>
        <v>-35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hidden="1" customHeight="1">
      <c r="A36" s="43">
        <v>10</v>
      </c>
      <c r="B36" s="201" t="s">
        <v>66</v>
      </c>
      <c r="C36" s="194"/>
      <c r="D36" s="195">
        <f>+'Dramakan hosqer'!F43</f>
        <v>0</v>
      </c>
      <c r="E36" s="195">
        <f t="shared" si="1"/>
        <v>0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customHeight="1">
      <c r="A37" s="43">
        <v>11</v>
      </c>
      <c r="B37" s="196" t="s">
        <v>40</v>
      </c>
      <c r="C37" s="194"/>
      <c r="D37" s="195">
        <f>+'Dramakan hosqer'!F44</f>
        <v>58.8</v>
      </c>
      <c r="E37" s="195">
        <f t="shared" si="1"/>
        <v>58.8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6" t="s">
        <v>109</v>
      </c>
      <c r="C38" s="194"/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hidden="1" customHeight="1">
      <c r="A40" s="43">
        <v>14</v>
      </c>
      <c r="B40" s="196" t="s">
        <v>18</v>
      </c>
      <c r="C40" s="194"/>
      <c r="D40" s="195">
        <f>+'Dramakan hosqer'!F47</f>
        <v>0</v>
      </c>
      <c r="E40" s="195">
        <f t="shared" si="1"/>
        <v>0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hidden="1" customHeight="1">
      <c r="A41" s="43">
        <v>15</v>
      </c>
      <c r="B41" s="196" t="s">
        <v>19</v>
      </c>
      <c r="C41" s="194"/>
      <c r="D41" s="195">
        <f>+'Dramakan hosqer'!F48</f>
        <v>0</v>
      </c>
      <c r="E41" s="195">
        <f t="shared" si="1"/>
        <v>0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hidden="1" customHeight="1">
      <c r="A44" s="43">
        <v>18</v>
      </c>
      <c r="B44" s="209" t="s">
        <v>37</v>
      </c>
      <c r="C44" s="194"/>
      <c r="D44" s="195">
        <f>+'Dramakan hosqer'!F51</f>
        <v>0</v>
      </c>
      <c r="E44" s="195">
        <f t="shared" si="1"/>
        <v>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19</v>
      </c>
      <c r="B45" s="209" t="s">
        <v>67</v>
      </c>
      <c r="C45" s="194">
        <v>32</v>
      </c>
      <c r="D45" s="195">
        <f>+'Dramakan hosqer'!F52</f>
        <v>32</v>
      </c>
      <c r="E45" s="195">
        <f t="shared" si="1"/>
        <v>0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20</v>
      </c>
      <c r="B46" s="209" t="s">
        <v>68</v>
      </c>
      <c r="C46" s="194">
        <v>107</v>
      </c>
      <c r="D46" s="195">
        <f>+'Dramakan hosqer'!F53</f>
        <v>107</v>
      </c>
      <c r="E46" s="195">
        <f t="shared" si="1"/>
        <v>0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21</v>
      </c>
      <c r="B47" s="196" t="s">
        <v>38</v>
      </c>
      <c r="C47" s="194">
        <v>3</v>
      </c>
      <c r="D47" s="195">
        <f>+'Dramakan hosqer'!F54</f>
        <v>0</v>
      </c>
      <c r="E47" s="195">
        <f t="shared" si="1"/>
        <v>-3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/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6" t="s">
        <v>39</v>
      </c>
      <c r="C49" s="194"/>
      <c r="D49" s="195">
        <f>+'Dramakan hosqer'!F56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6" t="s">
        <v>56</v>
      </c>
      <c r="C50" s="194"/>
      <c r="D50" s="195">
        <f>+'Dramakan hosqer'!F57</f>
        <v>0</v>
      </c>
      <c r="E50" s="195">
        <f t="shared" si="1"/>
        <v>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25</v>
      </c>
      <c r="B51" s="209" t="s">
        <v>245</v>
      </c>
      <c r="C51" s="194">
        <v>5</v>
      </c>
      <c r="D51" s="195">
        <f>+'Dramakan hosqer'!F58</f>
        <v>40</v>
      </c>
      <c r="E51" s="195">
        <f t="shared" si="1"/>
        <v>35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6" t="s">
        <v>206</v>
      </c>
      <c r="C52" s="194"/>
      <c r="D52" s="195">
        <f>+'Dramakan hosqer'!F59</f>
        <v>0</v>
      </c>
      <c r="E52" s="195">
        <f t="shared" si="1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hidden="1" customHeight="1">
      <c r="A53" s="43">
        <v>27</v>
      </c>
      <c r="B53" s="199"/>
      <c r="C53" s="194"/>
      <c r="D53" s="194" t="e">
        <f>+'Dramakan hosqer'!#REF!</f>
        <v>#REF!</v>
      </c>
      <c r="E53" s="195" t="e">
        <f t="shared" si="1"/>
        <v>#REF!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9"/>
      <c r="C54" s="194"/>
      <c r="D54" s="194" t="e">
        <f>+'Dramakan hosqer'!#REF!</f>
        <v>#REF!</v>
      </c>
      <c r="E54" s="195" t="e">
        <f t="shared" si="1"/>
        <v>#REF!</v>
      </c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9"/>
      <c r="C55" s="194"/>
      <c r="D55" s="194" t="e">
        <f>+'Dramakan hosqer'!#REF!</f>
        <v>#REF!</v>
      </c>
      <c r="E55" s="195" t="e">
        <f t="shared" si="1"/>
        <v>#REF!</v>
      </c>
      <c r="F55" s="194"/>
      <c r="G55" s="82" t="s">
        <v>246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customHeight="1">
      <c r="A56" s="43">
        <v>30</v>
      </c>
      <c r="B56" s="202" t="s">
        <v>27</v>
      </c>
      <c r="C56" s="195">
        <v>10</v>
      </c>
      <c r="D56" s="195">
        <f>SUM(D57:D59)</f>
        <v>0</v>
      </c>
      <c r="E56" s="195">
        <f t="shared" si="1"/>
        <v>-10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6" customFormat="1" ht="18" hidden="1" customHeight="1">
      <c r="A57" s="411">
        <v>30.1</v>
      </c>
      <c r="B57" s="412" t="s">
        <v>28</v>
      </c>
      <c r="C57" s="401"/>
      <c r="D57" s="402">
        <f>+'Dramakan hosqer'!F61</f>
        <v>0</v>
      </c>
      <c r="E57" s="402">
        <f t="shared" si="1"/>
        <v>0</v>
      </c>
      <c r="F57" s="401"/>
      <c r="G57" s="413"/>
      <c r="H57" s="414"/>
      <c r="I57" s="414"/>
      <c r="J57" s="414"/>
      <c r="K57" s="414"/>
      <c r="L57" s="415"/>
      <c r="M57" s="415"/>
      <c r="N57" s="415"/>
      <c r="O57" s="415"/>
      <c r="P57" s="415"/>
      <c r="Q57" s="415"/>
      <c r="R57" s="415"/>
    </row>
    <row r="58" spans="1:18" s="416" customFormat="1" ht="18.75" hidden="1" customHeight="1">
      <c r="A58" s="411">
        <v>30.2</v>
      </c>
      <c r="B58" s="412" t="s">
        <v>41</v>
      </c>
      <c r="C58" s="401"/>
      <c r="D58" s="402">
        <f>+'Dramakan hosqer'!F62</f>
        <v>0</v>
      </c>
      <c r="E58" s="402">
        <f t="shared" si="1"/>
        <v>0</v>
      </c>
      <c r="F58" s="401"/>
      <c r="G58" s="413"/>
      <c r="H58" s="414"/>
      <c r="I58" s="414"/>
      <c r="J58" s="414"/>
      <c r="K58" s="414"/>
      <c r="L58" s="415"/>
      <c r="M58" s="415"/>
      <c r="N58" s="415"/>
      <c r="O58" s="415"/>
      <c r="P58" s="415"/>
      <c r="Q58" s="415"/>
      <c r="R58" s="415"/>
    </row>
    <row r="59" spans="1:18" s="416" customFormat="1" ht="18" customHeight="1">
      <c r="A59" s="411">
        <v>30.3</v>
      </c>
      <c r="B59" s="417" t="s">
        <v>75</v>
      </c>
      <c r="C59" s="401">
        <v>10</v>
      </c>
      <c r="D59" s="402">
        <f>+'Dramakan hosqer'!F63</f>
        <v>0</v>
      </c>
      <c r="E59" s="402">
        <f t="shared" si="1"/>
        <v>-10</v>
      </c>
      <c r="F59" s="401"/>
      <c r="G59" s="413"/>
      <c r="H59" s="414"/>
      <c r="I59" s="414"/>
      <c r="J59" s="414"/>
      <c r="K59" s="414"/>
      <c r="L59" s="415"/>
      <c r="M59" s="415"/>
      <c r="N59" s="415"/>
      <c r="O59" s="415"/>
      <c r="P59" s="415"/>
      <c r="Q59" s="415"/>
      <c r="R59" s="415"/>
    </row>
    <row r="60" spans="1:18" s="40" customFormat="1" ht="18" customHeight="1">
      <c r="A60" s="53">
        <v>31</v>
      </c>
      <c r="B60" s="202" t="s">
        <v>29</v>
      </c>
      <c r="C60" s="194">
        <v>300.3</v>
      </c>
      <c r="D60" s="195">
        <f>+'Dramakan hosqer'!F64</f>
        <v>390.8</v>
      </c>
      <c r="E60" s="195">
        <f t="shared" si="1"/>
        <v>90.5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7" t="s">
        <v>76</v>
      </c>
      <c r="C61" s="194"/>
      <c r="D61" s="195">
        <f>+'Dramakan hosqer'!F65</f>
        <v>0</v>
      </c>
      <c r="E61" s="195">
        <f t="shared" si="1"/>
        <v>0</v>
      </c>
      <c r="F61" s="194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3">
        <f>+C63+C71</f>
        <v>100</v>
      </c>
      <c r="D62" s="203">
        <f>+D63+D71</f>
        <v>295.2</v>
      </c>
      <c r="E62" s="203">
        <f t="shared" si="1"/>
        <v>195.2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4" t="s">
        <v>81</v>
      </c>
      <c r="C63" s="195">
        <f>SUM(C64:C70)</f>
        <v>100</v>
      </c>
      <c r="D63" s="195">
        <f>SUM(D64:D70)</f>
        <v>295.2</v>
      </c>
      <c r="E63" s="195">
        <f t="shared" si="1"/>
        <v>195.2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6" customFormat="1" ht="18" customHeight="1">
      <c r="A64" s="408">
        <v>1.1000000000000001</v>
      </c>
      <c r="B64" s="512" t="s">
        <v>77</v>
      </c>
      <c r="C64" s="401">
        <v>100</v>
      </c>
      <c r="D64" s="402">
        <f>+'Dramakan hosqer'!F68</f>
        <v>150</v>
      </c>
      <c r="E64" s="402">
        <f t="shared" si="1"/>
        <v>50</v>
      </c>
      <c r="F64" s="401"/>
      <c r="G64" s="403"/>
      <c r="H64" s="404"/>
      <c r="I64" s="404"/>
      <c r="J64" s="404"/>
      <c r="K64" s="404"/>
      <c r="L64" s="405"/>
      <c r="M64" s="405"/>
      <c r="N64" s="405"/>
      <c r="O64" s="405"/>
      <c r="P64" s="405"/>
      <c r="Q64" s="405"/>
      <c r="R64" s="405"/>
    </row>
    <row r="65" spans="1:20" s="406" customFormat="1" ht="17.25" customHeight="1">
      <c r="A65" s="408">
        <v>1.2</v>
      </c>
      <c r="B65" s="512" t="s">
        <v>78</v>
      </c>
      <c r="C65" s="401"/>
      <c r="D65" s="402">
        <f>+'Dramakan hosqer'!F69</f>
        <v>75.2</v>
      </c>
      <c r="E65" s="402">
        <f t="shared" si="1"/>
        <v>75.2</v>
      </c>
      <c r="F65" s="401"/>
      <c r="G65" s="403"/>
      <c r="H65" s="404"/>
      <c r="I65" s="404"/>
      <c r="J65" s="404"/>
      <c r="K65" s="404"/>
      <c r="L65" s="405"/>
      <c r="M65" s="405"/>
      <c r="N65" s="405"/>
      <c r="O65" s="405"/>
      <c r="P65" s="405"/>
      <c r="Q65" s="405"/>
      <c r="R65" s="405"/>
    </row>
    <row r="66" spans="1:20" s="406" customFormat="1" ht="18" hidden="1" customHeight="1">
      <c r="A66" s="408">
        <v>1.3</v>
      </c>
      <c r="B66" s="512" t="s">
        <v>79</v>
      </c>
      <c r="C66" s="401"/>
      <c r="D66" s="402">
        <f>+'Dramakan hosqer'!F70</f>
        <v>0</v>
      </c>
      <c r="E66" s="402">
        <f t="shared" si="1"/>
        <v>0</v>
      </c>
      <c r="F66" s="401"/>
      <c r="G66" s="403"/>
      <c r="H66" s="404"/>
      <c r="I66" s="404"/>
      <c r="J66" s="404"/>
      <c r="K66" s="404"/>
      <c r="L66" s="405"/>
      <c r="M66" s="405"/>
      <c r="N66" s="405"/>
      <c r="O66" s="405"/>
      <c r="P66" s="405"/>
      <c r="Q66" s="405"/>
      <c r="R66" s="405"/>
    </row>
    <row r="67" spans="1:20" s="406" customFormat="1" ht="18" hidden="1" customHeight="1">
      <c r="A67" s="408">
        <v>1.4</v>
      </c>
      <c r="B67" s="512" t="s">
        <v>172</v>
      </c>
      <c r="C67" s="401"/>
      <c r="D67" s="402">
        <f>+'Dramakan hosqer'!F71</f>
        <v>0</v>
      </c>
      <c r="E67" s="402">
        <f t="shared" si="1"/>
        <v>0</v>
      </c>
      <c r="F67" s="401"/>
      <c r="G67" s="403"/>
      <c r="H67" s="404"/>
      <c r="I67" s="404"/>
      <c r="J67" s="404"/>
      <c r="K67" s="404"/>
      <c r="L67" s="405"/>
      <c r="M67" s="405"/>
      <c r="N67" s="405"/>
      <c r="O67" s="405"/>
      <c r="P67" s="405"/>
      <c r="Q67" s="405"/>
      <c r="R67" s="405"/>
    </row>
    <row r="68" spans="1:20" s="406" customFormat="1" ht="18" hidden="1" customHeight="1">
      <c r="A68" s="408">
        <v>1.5</v>
      </c>
      <c r="B68" s="512" t="s">
        <v>57</v>
      </c>
      <c r="C68" s="401"/>
      <c r="D68" s="402">
        <f>+'Dramakan hosqer'!F72</f>
        <v>0</v>
      </c>
      <c r="E68" s="402">
        <f t="shared" ref="E68:E74" si="2">D68-C68</f>
        <v>0</v>
      </c>
      <c r="F68" s="401"/>
      <c r="G68" s="403"/>
      <c r="H68" s="404"/>
      <c r="I68" s="404"/>
      <c r="J68" s="404"/>
      <c r="K68" s="404"/>
      <c r="L68" s="405"/>
      <c r="M68" s="405"/>
      <c r="N68" s="405"/>
      <c r="O68" s="405"/>
      <c r="P68" s="405"/>
      <c r="Q68" s="405"/>
      <c r="R68" s="405"/>
    </row>
    <row r="69" spans="1:20" s="406" customFormat="1" ht="18" customHeight="1">
      <c r="A69" s="408">
        <v>1.6</v>
      </c>
      <c r="B69" s="409" t="s">
        <v>58</v>
      </c>
      <c r="C69" s="401"/>
      <c r="D69" s="401">
        <f>+'Dramakan hosqer'!F73</f>
        <v>70</v>
      </c>
      <c r="E69" s="402">
        <f t="shared" si="2"/>
        <v>70</v>
      </c>
      <c r="F69" s="401"/>
      <c r="G69" s="403"/>
      <c r="H69" s="404"/>
      <c r="I69" s="404"/>
      <c r="J69" s="404"/>
      <c r="K69" s="404"/>
      <c r="L69" s="405"/>
      <c r="M69" s="405"/>
      <c r="N69" s="405"/>
      <c r="O69" s="405"/>
      <c r="P69" s="405"/>
      <c r="Q69" s="405"/>
      <c r="R69" s="405"/>
    </row>
    <row r="70" spans="1:20" s="410" customFormat="1" ht="18" hidden="1" customHeight="1">
      <c r="A70" s="408">
        <v>1.7</v>
      </c>
      <c r="B70" s="409"/>
      <c r="C70" s="401"/>
      <c r="D70" s="401">
        <f>+'Dramakan hosqer'!F74</f>
        <v>0</v>
      </c>
      <c r="E70" s="402">
        <f t="shared" si="2"/>
        <v>0</v>
      </c>
      <c r="F70" s="401"/>
      <c r="G70" s="366" t="s">
        <v>216</v>
      </c>
      <c r="H70" s="404"/>
      <c r="I70" s="404"/>
      <c r="J70" s="404"/>
      <c r="K70" s="404"/>
      <c r="L70" s="404"/>
      <c r="M70" s="404"/>
      <c r="N70" s="405"/>
      <c r="O70" s="405"/>
      <c r="P70" s="405"/>
      <c r="Q70" s="405"/>
      <c r="R70" s="405"/>
      <c r="S70" s="405"/>
      <c r="T70" s="405"/>
    </row>
    <row r="71" spans="1:20" s="54" customFormat="1" ht="39.7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22" customFormat="1" ht="18.75" hidden="1" customHeight="1">
      <c r="A72" s="408">
        <v>2.1</v>
      </c>
      <c r="B72" s="418" t="s">
        <v>54</v>
      </c>
      <c r="C72" s="401"/>
      <c r="D72" s="402">
        <f>+'Dramakan hosqer'!F76</f>
        <v>0</v>
      </c>
      <c r="E72" s="402">
        <f t="shared" si="2"/>
        <v>0</v>
      </c>
      <c r="F72" s="401"/>
      <c r="G72" s="419"/>
      <c r="H72" s="404"/>
      <c r="I72" s="404"/>
      <c r="J72" s="420"/>
      <c r="K72" s="420"/>
      <c r="L72" s="420"/>
      <c r="M72" s="420"/>
      <c r="N72" s="420"/>
      <c r="O72" s="421"/>
      <c r="P72" s="421"/>
      <c r="Q72" s="421"/>
    </row>
    <row r="73" spans="1:20" s="406" customFormat="1" ht="19.5" hidden="1" customHeight="1">
      <c r="A73" s="408">
        <v>2.2000000000000002</v>
      </c>
      <c r="B73" s="418" t="s">
        <v>53</v>
      </c>
      <c r="C73" s="401"/>
      <c r="D73" s="402">
        <f>+'Dramakan hosqer'!F77</f>
        <v>0</v>
      </c>
      <c r="E73" s="402">
        <f t="shared" si="2"/>
        <v>0</v>
      </c>
      <c r="F73" s="401"/>
      <c r="G73" s="403"/>
      <c r="H73" s="404"/>
      <c r="I73" s="404"/>
      <c r="J73" s="404"/>
      <c r="K73" s="404"/>
      <c r="L73" s="404"/>
      <c r="M73" s="404"/>
      <c r="N73" s="405"/>
      <c r="O73" s="405"/>
      <c r="P73" s="405"/>
      <c r="Q73" s="405"/>
      <c r="R73" s="405"/>
      <c r="S73" s="405"/>
      <c r="T73" s="405"/>
    </row>
    <row r="74" spans="1:20" s="406" customFormat="1" ht="23.25" hidden="1" customHeight="1">
      <c r="A74" s="408">
        <v>2.2999999999999998</v>
      </c>
      <c r="B74" s="418" t="s">
        <v>42</v>
      </c>
      <c r="C74" s="401"/>
      <c r="D74" s="402">
        <f>+'Dramakan hosqer'!F78</f>
        <v>0</v>
      </c>
      <c r="E74" s="402">
        <f t="shared" si="2"/>
        <v>0</v>
      </c>
      <c r="F74" s="401"/>
      <c r="G74" s="403"/>
      <c r="H74" s="404"/>
      <c r="I74" s="404"/>
      <c r="J74" s="404"/>
      <c r="K74" s="404"/>
      <c r="L74" s="404"/>
      <c r="M74" s="404"/>
      <c r="N74" s="405"/>
      <c r="O74" s="405"/>
      <c r="P74" s="405"/>
      <c r="Q74" s="405"/>
      <c r="R74" s="405"/>
      <c r="S74" s="405"/>
      <c r="T74" s="405"/>
    </row>
    <row r="75" spans="1:20" s="40" customFormat="1" ht="38.25" customHeight="1">
      <c r="A75" s="127" t="s">
        <v>50</v>
      </c>
      <c r="B75" s="11" t="s">
        <v>120</v>
      </c>
      <c r="C75" s="203">
        <f>SUM(C76:C77)</f>
        <v>300</v>
      </c>
      <c r="D75" s="203">
        <f>SUM(D76:D77)</f>
        <v>0</v>
      </c>
      <c r="E75" s="203">
        <f t="shared" ref="E75" si="3">D75-C75</f>
        <v>-300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200" t="str">
        <f>+'Dramakan hosqer'!B80</f>
        <v>Աշխատավարձի գծով</v>
      </c>
      <c r="C76" s="194"/>
      <c r="D76" s="194">
        <f>+'Dramakan hosqer'!F80</f>
        <v>0</v>
      </c>
      <c r="E76" s="194">
        <f>D76-C76</f>
        <v>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customHeight="1">
      <c r="A77" s="53">
        <v>2</v>
      </c>
      <c r="B77" s="200" t="str">
        <f>+'Dramakan hosqer'!B81</f>
        <v>Պարգևատրման գծով</v>
      </c>
      <c r="C77" s="194">
        <v>300</v>
      </c>
      <c r="D77" s="194">
        <f>+'Dramakan hosqer'!F81</f>
        <v>0</v>
      </c>
      <c r="E77" s="194">
        <f>D77-C77</f>
        <v>-300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1944.1000000000022</v>
      </c>
      <c r="D78" s="203">
        <f t="shared" ref="D78:E78" si="4">D6+D7-D22</f>
        <v>1540.3000000000029</v>
      </c>
      <c r="E78" s="203">
        <f t="shared" si="4"/>
        <v>-403.80000000000018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36" t="str">
        <f>+'Ekamut-caxs'!C71</f>
        <v>Հռիփսիմե Խրիմյան</v>
      </c>
      <c r="E80" s="532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35" t="s">
        <v>85</v>
      </c>
      <c r="E81" s="535"/>
      <c r="F81" s="238"/>
    </row>
    <row r="82" spans="1:20" s="15" customFormat="1" ht="22.5" customHeight="1">
      <c r="A82" s="16"/>
      <c r="B82" s="33" t="s">
        <v>6</v>
      </c>
      <c r="C82" s="16"/>
      <c r="D82" s="532" t="str">
        <f>+'Ekamut-caxs'!C73</f>
        <v>Սիլվա Քույումջյան</v>
      </c>
      <c r="E82" s="532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35" t="s">
        <v>85</v>
      </c>
      <c r="E83" s="535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C59" sqref="C59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43" t="s">
        <v>61</v>
      </c>
      <c r="B1" s="543"/>
      <c r="C1" s="543"/>
      <c r="D1" s="543"/>
      <c r="E1" s="543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44" t="str">
        <f>+'Ekamut-caxs'!A9:D9</f>
        <v xml:space="preserve">«Երևանի հ. 18 գրադարան» ՀՈԱԿ-ի   </v>
      </c>
      <c r="B2" s="545"/>
      <c r="C2" s="545"/>
      <c r="D2" s="545"/>
      <c r="E2" s="54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46" t="s">
        <v>124</v>
      </c>
      <c r="B3" s="546"/>
      <c r="C3" s="546"/>
      <c r="D3" s="546"/>
      <c r="E3" s="54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47" t="s">
        <v>226</v>
      </c>
      <c r="B4" s="547"/>
      <c r="C4" s="547"/>
      <c r="D4" s="547"/>
      <c r="E4" s="547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38" t="s">
        <v>129</v>
      </c>
      <c r="B7" s="539"/>
      <c r="C7" s="539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0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>
        <v>0</v>
      </c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>
        <v>0</v>
      </c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>
        <v>0</v>
      </c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>
        <v>0</v>
      </c>
      <c r="E12" s="25"/>
    </row>
    <row r="13" spans="1:22" ht="27" customHeight="1">
      <c r="A13" s="150">
        <v>1.5</v>
      </c>
      <c r="B13" s="152"/>
      <c r="C13" s="150" t="s">
        <v>139</v>
      </c>
      <c r="D13" s="25">
        <v>0</v>
      </c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>
        <v>0</v>
      </c>
      <c r="E14" s="25"/>
    </row>
    <row r="15" spans="1:22" ht="33.75" customHeight="1">
      <c r="A15" s="150">
        <v>1.7</v>
      </c>
      <c r="B15" s="152"/>
      <c r="C15" s="150" t="s">
        <v>162</v>
      </c>
      <c r="D15" s="25">
        <v>0</v>
      </c>
      <c r="E15" s="25"/>
    </row>
    <row r="16" spans="1:22" ht="22.5" customHeight="1">
      <c r="A16" s="150">
        <v>1.8</v>
      </c>
      <c r="B16" s="152"/>
      <c r="C16" s="154" t="s">
        <v>161</v>
      </c>
      <c r="D16" s="25">
        <v>0</v>
      </c>
      <c r="E16" s="25"/>
    </row>
    <row r="17" spans="1:22" ht="18" customHeight="1">
      <c r="A17" s="150">
        <v>1.9</v>
      </c>
      <c r="B17" s="152"/>
      <c r="C17" s="154" t="s">
        <v>271</v>
      </c>
      <c r="D17" s="25">
        <v>0</v>
      </c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0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38" t="s">
        <v>154</v>
      </c>
      <c r="B35" s="539"/>
      <c r="C35" s="539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/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3.4</v>
      </c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/>
      <c r="E38" s="25"/>
    </row>
    <row r="39" spans="1:22" ht="21" customHeight="1">
      <c r="A39" s="150">
        <v>1.4</v>
      </c>
      <c r="B39" s="152" t="s">
        <v>137</v>
      </c>
      <c r="C39" s="153" t="s">
        <v>138</v>
      </c>
      <c r="D39" s="25">
        <v>1.2</v>
      </c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>
        <v>9.8000000000000007</v>
      </c>
      <c r="E41" s="25"/>
    </row>
    <row r="42" spans="1:22" ht="33.75" customHeight="1">
      <c r="A42" s="150">
        <v>1.7</v>
      </c>
      <c r="B42" s="152"/>
      <c r="C42" s="150" t="s">
        <v>162</v>
      </c>
      <c r="D42" s="25"/>
      <c r="E42" s="25"/>
    </row>
    <row r="43" spans="1:22" ht="23.25" customHeight="1">
      <c r="A43" s="150">
        <v>1.8</v>
      </c>
      <c r="B43" s="152"/>
      <c r="C43" s="154" t="s">
        <v>270</v>
      </c>
      <c r="D43" s="25">
        <v>26.8</v>
      </c>
      <c r="E43" s="25"/>
    </row>
    <row r="44" spans="1:22" ht="23.25" customHeight="1">
      <c r="A44" s="150">
        <v>1.9</v>
      </c>
      <c r="B44" s="152"/>
      <c r="C44" s="154"/>
      <c r="D44" s="25"/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>
        <v>299.10000000000002</v>
      </c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>
        <v>19.5</v>
      </c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>
        <v>31</v>
      </c>
      <c r="E53" s="25"/>
    </row>
    <row r="54" spans="1:22" ht="33" customHeight="1">
      <c r="A54" s="150"/>
      <c r="B54" s="147" t="s">
        <v>155</v>
      </c>
      <c r="C54" s="24"/>
      <c r="D54" s="148">
        <f>SUM(D55:D58)</f>
        <v>0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/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51">
        <f>SUM(D36:D54)</f>
        <v>390.8</v>
      </c>
      <c r="E59" s="167"/>
      <c r="F59" s="244">
        <f>+D59-D55</f>
        <v>390.8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242</v>
      </c>
      <c r="C62" s="166">
        <v>3417.6</v>
      </c>
      <c r="D62" s="540" t="s">
        <v>157</v>
      </c>
      <c r="E62" s="541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542" t="str">
        <f>+'Ekamut-caxs'!C71</f>
        <v>Հռիփսիմե Խրիմյան</v>
      </c>
      <c r="E64" s="542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37" t="s">
        <v>85</v>
      </c>
      <c r="E65" s="53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42" t="str">
        <f>+'Ekamut-caxs'!C73</f>
        <v>Սիլվա Քույումջյան</v>
      </c>
      <c r="E66" s="542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537" t="s">
        <v>85</v>
      </c>
      <c r="E67" s="53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C59" sqref="C59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49" t="s">
        <v>61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</row>
    <row r="2" spans="1:15" s="18" customFormat="1" ht="25.5" customHeight="1">
      <c r="A2" s="528" t="str">
        <f>+'Ekamut-caxs'!A9:D9</f>
        <v xml:space="preserve">«Երևանի հ. 18 գրադարան» ՀՈԱԿ-ի   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17"/>
      <c r="O2" s="17"/>
    </row>
    <row r="3" spans="1:15" ht="25.5" customHeight="1">
      <c r="A3" s="546" t="s">
        <v>236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</row>
    <row r="4" spans="1:15" ht="21" customHeight="1" thickBot="1">
      <c r="M4" s="116" t="s">
        <v>0</v>
      </c>
    </row>
    <row r="5" spans="1:15" ht="33.75" customHeight="1">
      <c r="A5" s="551" t="s">
        <v>121</v>
      </c>
      <c r="B5" s="553" t="s">
        <v>62</v>
      </c>
      <c r="C5" s="555" t="s">
        <v>223</v>
      </c>
      <c r="D5" s="556"/>
      <c r="E5" s="556"/>
      <c r="F5" s="556"/>
      <c r="G5" s="556"/>
      <c r="H5" s="556"/>
      <c r="I5" s="556"/>
      <c r="J5" s="556"/>
      <c r="K5" s="556"/>
      <c r="L5" s="557"/>
      <c r="M5" s="558" t="s">
        <v>123</v>
      </c>
    </row>
    <row r="6" spans="1:15" ht="126" customHeight="1">
      <c r="A6" s="552"/>
      <c r="B6" s="554"/>
      <c r="C6" s="224" t="s">
        <v>191</v>
      </c>
      <c r="D6" s="223" t="s">
        <v>224</v>
      </c>
      <c r="E6" s="223" t="s">
        <v>225</v>
      </c>
      <c r="F6" s="223" t="s">
        <v>122</v>
      </c>
      <c r="G6" s="223" t="s">
        <v>192</v>
      </c>
      <c r="H6" s="223" t="s">
        <v>189</v>
      </c>
      <c r="I6" s="220" t="s">
        <v>190</v>
      </c>
      <c r="J6" s="385" t="s">
        <v>251</v>
      </c>
      <c r="K6" s="344" t="s">
        <v>250</v>
      </c>
      <c r="L6" s="225" t="s">
        <v>167</v>
      </c>
      <c r="M6" s="559"/>
    </row>
    <row r="7" spans="1:15" ht="31.5" customHeight="1">
      <c r="A7" s="224">
        <v>1</v>
      </c>
      <c r="B7" s="231" t="s">
        <v>241</v>
      </c>
      <c r="C7" s="350">
        <v>18890</v>
      </c>
      <c r="D7" s="214"/>
      <c r="E7" s="349"/>
      <c r="F7" s="349"/>
      <c r="G7" s="214"/>
      <c r="H7" s="214"/>
      <c r="I7" s="214"/>
      <c r="J7" s="214"/>
      <c r="K7" s="214"/>
      <c r="L7" s="352"/>
      <c r="M7" s="229">
        <f>ROUND(SUM(C7:L7),1)</f>
        <v>18890</v>
      </c>
    </row>
    <row r="8" spans="1:15" ht="55.5" customHeight="1" thickBot="1">
      <c r="A8" s="387">
        <v>2</v>
      </c>
      <c r="B8" s="388" t="s">
        <v>82</v>
      </c>
      <c r="C8" s="389"/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90">
        <f>+C8</f>
        <v>0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18890</v>
      </c>
    </row>
    <row r="10" spans="1:15" s="129" customFormat="1" ht="34.5" hidden="1" customHeight="1">
      <c r="B10" s="383"/>
      <c r="C10" s="507">
        <f>1575*12</f>
        <v>18900</v>
      </c>
      <c r="D10" s="506"/>
      <c r="E10" s="391"/>
      <c r="F10" s="391"/>
      <c r="G10" s="392"/>
      <c r="H10" s="393"/>
      <c r="I10" s="392"/>
      <c r="J10" s="392"/>
      <c r="K10" s="392"/>
      <c r="L10" s="394"/>
      <c r="M10" s="395"/>
    </row>
    <row r="11" spans="1:15" s="129" customFormat="1" ht="34.5" customHeight="1">
      <c r="B11" s="383"/>
      <c r="C11" s="513"/>
      <c r="D11" s="506"/>
      <c r="E11" s="391"/>
      <c r="F11" s="391"/>
      <c r="G11" s="392"/>
      <c r="H11" s="393"/>
      <c r="I11" s="392"/>
      <c r="J11" s="392"/>
      <c r="K11" s="392"/>
      <c r="L11" s="394"/>
      <c r="M11" s="395"/>
    </row>
    <row r="12" spans="1:15" s="131" customFormat="1" ht="21" customHeight="1">
      <c r="B12" s="133"/>
      <c r="C12" s="175"/>
      <c r="D12" s="348"/>
      <c r="E12" s="221"/>
      <c r="F12" s="178"/>
      <c r="G12" s="130"/>
      <c r="H12" s="348"/>
      <c r="I12" s="560"/>
      <c r="J12" s="560"/>
      <c r="K12" s="560"/>
      <c r="L12" s="560"/>
      <c r="M12" s="211"/>
    </row>
    <row r="13" spans="1:15" s="129" customFormat="1" ht="69" customHeight="1">
      <c r="B13" s="561" t="s">
        <v>168</v>
      </c>
      <c r="C13" s="562"/>
      <c r="D13" s="175"/>
      <c r="G13" s="563" t="s">
        <v>193</v>
      </c>
      <c r="H13" s="564"/>
      <c r="I13" s="175"/>
      <c r="J13" s="175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237</v>
      </c>
      <c r="D14" s="222"/>
      <c r="G14" s="308" t="s">
        <v>159</v>
      </c>
      <c r="H14" s="309" t="s">
        <v>238</v>
      </c>
      <c r="I14" s="222"/>
      <c r="J14" s="222"/>
      <c r="K14" s="222"/>
      <c r="L14" s="222"/>
      <c r="M14" s="192"/>
    </row>
    <row r="15" spans="1:15" s="129" customFormat="1" ht="24" customHeight="1">
      <c r="B15" s="353"/>
      <c r="C15" s="353"/>
      <c r="D15" s="354"/>
      <c r="G15" s="355"/>
      <c r="H15" s="355"/>
      <c r="I15" s="222"/>
      <c r="J15" s="222"/>
      <c r="K15" s="222"/>
      <c r="L15" s="222"/>
      <c r="M15" s="192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550" t="str">
        <f>+'Ekamut-caxs'!C71</f>
        <v>Հռիփսիմե Խրիմյան</v>
      </c>
      <c r="H17" s="550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548" t="s">
        <v>85</v>
      </c>
      <c r="H18" s="548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550" t="str">
        <f>+'Ekamut-caxs'!C73</f>
        <v>Սիլվա Քույումջյան</v>
      </c>
      <c r="H19" s="550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548" t="s">
        <v>85</v>
      </c>
      <c r="H20" s="548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C59" sqref="C59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0.5703125" style="247" customWidth="1"/>
    <col min="15" max="15" width="11.7109375" style="247" customWidth="1"/>
    <col min="16" max="16384" width="9.140625" style="247"/>
  </cols>
  <sheetData>
    <row r="1" spans="1:15" s="246" customFormat="1" ht="18.75" customHeight="1">
      <c r="A1" s="574" t="s">
        <v>61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  <c r="O1" s="574"/>
    </row>
    <row r="2" spans="1:15" s="246" customFormat="1" ht="21.75" customHeight="1">
      <c r="A2" s="573" t="str">
        <f>+'Ekamut-caxs'!A9:D9</f>
        <v xml:space="preserve">«Երևանի հ. 18 գրադարան» ՀՈԱԿ-ի   </v>
      </c>
      <c r="B2" s="573"/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  <c r="N2" s="573"/>
      <c r="O2" s="573"/>
    </row>
    <row r="3" spans="1:15" s="246" customFormat="1" ht="21" customHeight="1">
      <c r="A3" s="573" t="s">
        <v>86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  <c r="N3" s="573"/>
      <c r="O3" s="573"/>
    </row>
    <row r="4" spans="1:15" ht="21" customHeight="1" thickBot="1"/>
    <row r="5" spans="1:15" s="248" customFormat="1" ht="24.75" customHeight="1">
      <c r="A5" s="565" t="s">
        <v>106</v>
      </c>
      <c r="B5" s="567" t="s">
        <v>87</v>
      </c>
      <c r="C5" s="569" t="s">
        <v>88</v>
      </c>
      <c r="D5" s="570"/>
      <c r="E5" s="570"/>
      <c r="F5" s="571"/>
      <c r="G5" s="572" t="s">
        <v>89</v>
      </c>
      <c r="H5" s="572"/>
      <c r="I5" s="572"/>
      <c r="J5" s="572"/>
      <c r="K5" s="569" t="s">
        <v>113</v>
      </c>
      <c r="L5" s="570"/>
      <c r="M5" s="570"/>
      <c r="N5" s="570"/>
      <c r="O5" s="571"/>
    </row>
    <row r="6" spans="1:15" s="254" customFormat="1" ht="51" customHeight="1">
      <c r="A6" s="566"/>
      <c r="B6" s="568"/>
      <c r="C6" s="249" t="s">
        <v>207</v>
      </c>
      <c r="D6" s="250" t="s">
        <v>208</v>
      </c>
      <c r="E6" s="250" t="s">
        <v>231</v>
      </c>
      <c r="F6" s="251" t="s">
        <v>230</v>
      </c>
      <c r="G6" s="250" t="s">
        <v>209</v>
      </c>
      <c r="H6" s="252">
        <v>6418</v>
      </c>
      <c r="I6" s="250" t="s">
        <v>232</v>
      </c>
      <c r="J6" s="252" t="s">
        <v>230</v>
      </c>
      <c r="K6" s="249" t="s">
        <v>207</v>
      </c>
      <c r="L6" s="250" t="s">
        <v>231</v>
      </c>
      <c r="M6" s="252" t="s">
        <v>233</v>
      </c>
      <c r="N6" s="253" t="s">
        <v>234</v>
      </c>
      <c r="O6" s="321" t="s">
        <v>235</v>
      </c>
    </row>
    <row r="7" spans="1:15" ht="19.5" customHeight="1">
      <c r="A7" s="255">
        <v>1</v>
      </c>
      <c r="B7" s="256" t="s">
        <v>90</v>
      </c>
      <c r="C7" s="191"/>
      <c r="D7" s="190"/>
      <c r="E7" s="327"/>
      <c r="F7" s="328">
        <f>IF((E7&lt;10000), E7*143.7, E7*106.3)</f>
        <v>0</v>
      </c>
      <c r="G7" s="258">
        <v>120</v>
      </c>
      <c r="H7" s="190">
        <v>6418</v>
      </c>
      <c r="I7" s="327">
        <v>150</v>
      </c>
      <c r="J7" s="329">
        <f>+I7*53.48</f>
        <v>8021.9999999999991</v>
      </c>
      <c r="K7" s="259"/>
      <c r="L7" s="327"/>
      <c r="M7" s="396">
        <f>+L7*200.42</f>
        <v>0</v>
      </c>
      <c r="N7" s="397">
        <f>+L7*5.572</f>
        <v>0</v>
      </c>
      <c r="O7" s="504">
        <f>+N7+M7</f>
        <v>0</v>
      </c>
    </row>
    <row r="8" spans="1:15" ht="19.5" customHeight="1">
      <c r="A8" s="255">
        <v>2</v>
      </c>
      <c r="B8" s="256" t="s">
        <v>186</v>
      </c>
      <c r="C8" s="191"/>
      <c r="D8" s="190"/>
      <c r="E8" s="327"/>
      <c r="F8" s="328">
        <f t="shared" ref="F8:F18" si="0">IF((E8&lt;10000), E8*143.7, E8*106.3)</f>
        <v>0</v>
      </c>
      <c r="G8" s="258">
        <v>22</v>
      </c>
      <c r="H8" s="190">
        <v>1180</v>
      </c>
      <c r="I8" s="327">
        <v>100</v>
      </c>
      <c r="J8" s="329">
        <f t="shared" ref="J8:J18" si="1">+I8*53.48</f>
        <v>5348</v>
      </c>
      <c r="K8" s="259"/>
      <c r="L8" s="327"/>
      <c r="M8" s="396">
        <f t="shared" ref="M8:M18" si="2">+L8*200.42</f>
        <v>0</v>
      </c>
      <c r="N8" s="397">
        <f t="shared" ref="N8:N18" si="3">+L8*5.572</f>
        <v>0</v>
      </c>
      <c r="O8" s="504">
        <f t="shared" ref="O8:O18" si="4">+N8+M8</f>
        <v>0</v>
      </c>
    </row>
    <row r="9" spans="1:15" ht="19.5" customHeight="1">
      <c r="A9" s="255">
        <v>3</v>
      </c>
      <c r="B9" s="256" t="s">
        <v>91</v>
      </c>
      <c r="C9" s="191"/>
      <c r="D9" s="190"/>
      <c r="E9" s="327"/>
      <c r="F9" s="328">
        <f t="shared" si="0"/>
        <v>0</v>
      </c>
      <c r="G9" s="258">
        <v>81</v>
      </c>
      <c r="H9" s="190">
        <v>4332</v>
      </c>
      <c r="I9" s="327">
        <v>70</v>
      </c>
      <c r="J9" s="329">
        <f t="shared" si="1"/>
        <v>3743.6</v>
      </c>
      <c r="K9" s="259"/>
      <c r="L9" s="327"/>
      <c r="M9" s="396">
        <f t="shared" si="2"/>
        <v>0</v>
      </c>
      <c r="N9" s="397">
        <f t="shared" si="3"/>
        <v>0</v>
      </c>
      <c r="O9" s="504">
        <f t="shared" si="4"/>
        <v>0</v>
      </c>
    </row>
    <row r="10" spans="1:15" ht="19.5" customHeight="1">
      <c r="A10" s="255">
        <v>4</v>
      </c>
      <c r="B10" s="256" t="s">
        <v>92</v>
      </c>
      <c r="C10" s="261"/>
      <c r="D10" s="262"/>
      <c r="E10" s="327"/>
      <c r="F10" s="328">
        <f t="shared" si="0"/>
        <v>0</v>
      </c>
      <c r="G10" s="258">
        <v>110.9</v>
      </c>
      <c r="H10" s="263">
        <v>5936</v>
      </c>
      <c r="I10" s="327">
        <v>40</v>
      </c>
      <c r="J10" s="329">
        <f t="shared" si="1"/>
        <v>2139.1999999999998</v>
      </c>
      <c r="K10" s="259"/>
      <c r="L10" s="327"/>
      <c r="M10" s="396">
        <f t="shared" si="2"/>
        <v>0</v>
      </c>
      <c r="N10" s="397">
        <f t="shared" si="3"/>
        <v>0</v>
      </c>
      <c r="O10" s="504">
        <f t="shared" si="4"/>
        <v>0</v>
      </c>
    </row>
    <row r="11" spans="1:15" ht="19.5" customHeight="1">
      <c r="A11" s="255">
        <v>5</v>
      </c>
      <c r="B11" s="256" t="s">
        <v>93</v>
      </c>
      <c r="C11" s="261"/>
      <c r="D11" s="262"/>
      <c r="E11" s="327"/>
      <c r="F11" s="328">
        <f t="shared" si="0"/>
        <v>0</v>
      </c>
      <c r="G11" s="258">
        <v>66.900000000000006</v>
      </c>
      <c r="H11" s="263">
        <v>3583</v>
      </c>
      <c r="I11" s="327">
        <v>50</v>
      </c>
      <c r="J11" s="329">
        <f t="shared" si="1"/>
        <v>2674</v>
      </c>
      <c r="K11" s="259"/>
      <c r="L11" s="327"/>
      <c r="M11" s="396">
        <f t="shared" si="2"/>
        <v>0</v>
      </c>
      <c r="N11" s="397">
        <f t="shared" si="3"/>
        <v>0</v>
      </c>
      <c r="O11" s="504">
        <f t="shared" si="4"/>
        <v>0</v>
      </c>
    </row>
    <row r="12" spans="1:15" ht="19.5" customHeight="1">
      <c r="A12" s="255">
        <v>6</v>
      </c>
      <c r="B12" s="256" t="s">
        <v>94</v>
      </c>
      <c r="C12" s="261"/>
      <c r="D12" s="262"/>
      <c r="E12" s="327"/>
      <c r="F12" s="328">
        <f t="shared" si="0"/>
        <v>0</v>
      </c>
      <c r="G12" s="258">
        <v>75.900000000000006</v>
      </c>
      <c r="H12" s="263">
        <v>4064</v>
      </c>
      <c r="I12" s="327">
        <v>60</v>
      </c>
      <c r="J12" s="329">
        <f t="shared" si="1"/>
        <v>3208.7999999999997</v>
      </c>
      <c r="K12" s="259"/>
      <c r="L12" s="327"/>
      <c r="M12" s="396">
        <f t="shared" si="2"/>
        <v>0</v>
      </c>
      <c r="N12" s="397">
        <f t="shared" si="3"/>
        <v>0</v>
      </c>
      <c r="O12" s="504">
        <f t="shared" si="4"/>
        <v>0</v>
      </c>
    </row>
    <row r="13" spans="1:15" ht="19.5" customHeight="1">
      <c r="A13" s="255">
        <v>7</v>
      </c>
      <c r="B13" s="256" t="s">
        <v>95</v>
      </c>
      <c r="C13" s="261"/>
      <c r="D13" s="262"/>
      <c r="E13" s="327"/>
      <c r="F13" s="328">
        <f t="shared" si="0"/>
        <v>0</v>
      </c>
      <c r="G13" s="258">
        <v>68.900000000000006</v>
      </c>
      <c r="H13" s="263">
        <v>3690</v>
      </c>
      <c r="I13" s="327">
        <v>70</v>
      </c>
      <c r="J13" s="329">
        <f t="shared" si="1"/>
        <v>3743.6</v>
      </c>
      <c r="K13" s="259"/>
      <c r="L13" s="327"/>
      <c r="M13" s="396">
        <f t="shared" si="2"/>
        <v>0</v>
      </c>
      <c r="N13" s="397">
        <f t="shared" si="3"/>
        <v>0</v>
      </c>
      <c r="O13" s="504">
        <f t="shared" si="4"/>
        <v>0</v>
      </c>
    </row>
    <row r="14" spans="1:15" ht="19.5" customHeight="1">
      <c r="A14" s="255">
        <v>8</v>
      </c>
      <c r="B14" s="264" t="s">
        <v>96</v>
      </c>
      <c r="C14" s="261"/>
      <c r="D14" s="262"/>
      <c r="E14" s="327"/>
      <c r="F14" s="328">
        <f t="shared" si="0"/>
        <v>0</v>
      </c>
      <c r="G14" s="258">
        <v>57.5</v>
      </c>
      <c r="H14" s="263">
        <v>3080</v>
      </c>
      <c r="I14" s="327">
        <v>50</v>
      </c>
      <c r="J14" s="329">
        <f t="shared" si="1"/>
        <v>2674</v>
      </c>
      <c r="K14" s="259"/>
      <c r="L14" s="327"/>
      <c r="M14" s="396">
        <f t="shared" si="2"/>
        <v>0</v>
      </c>
      <c r="N14" s="397">
        <f t="shared" si="3"/>
        <v>0</v>
      </c>
      <c r="O14" s="504">
        <f t="shared" si="4"/>
        <v>0</v>
      </c>
    </row>
    <row r="15" spans="1:15" ht="19.5" customHeight="1">
      <c r="A15" s="255">
        <v>9</v>
      </c>
      <c r="B15" s="264" t="s">
        <v>97</v>
      </c>
      <c r="C15" s="261"/>
      <c r="D15" s="262"/>
      <c r="E15" s="327"/>
      <c r="F15" s="328">
        <f t="shared" si="0"/>
        <v>0</v>
      </c>
      <c r="G15" s="258">
        <v>59.3</v>
      </c>
      <c r="H15" s="263">
        <v>3173</v>
      </c>
      <c r="I15" s="327">
        <v>60</v>
      </c>
      <c r="J15" s="329">
        <f t="shared" si="1"/>
        <v>3208.7999999999997</v>
      </c>
      <c r="K15" s="259"/>
      <c r="L15" s="327"/>
      <c r="M15" s="396">
        <f t="shared" si="2"/>
        <v>0</v>
      </c>
      <c r="N15" s="397">
        <f t="shared" si="3"/>
        <v>0</v>
      </c>
      <c r="O15" s="504">
        <f t="shared" si="4"/>
        <v>0</v>
      </c>
    </row>
    <row r="16" spans="1:15" ht="19.5" customHeight="1">
      <c r="A16" s="255">
        <v>10</v>
      </c>
      <c r="B16" s="264" t="s">
        <v>98</v>
      </c>
      <c r="C16" s="261"/>
      <c r="D16" s="262"/>
      <c r="E16" s="327"/>
      <c r="F16" s="328">
        <f t="shared" si="0"/>
        <v>0</v>
      </c>
      <c r="G16" s="265">
        <v>61</v>
      </c>
      <c r="H16" s="263">
        <v>3287</v>
      </c>
      <c r="I16" s="327">
        <v>80</v>
      </c>
      <c r="J16" s="329">
        <f t="shared" si="1"/>
        <v>4278.3999999999996</v>
      </c>
      <c r="K16" s="259"/>
      <c r="L16" s="327"/>
      <c r="M16" s="396">
        <f t="shared" si="2"/>
        <v>0</v>
      </c>
      <c r="N16" s="397">
        <f t="shared" si="3"/>
        <v>0</v>
      </c>
      <c r="O16" s="504">
        <f t="shared" si="4"/>
        <v>0</v>
      </c>
    </row>
    <row r="17" spans="1:15" ht="19.5" customHeight="1">
      <c r="A17" s="255">
        <v>11</v>
      </c>
      <c r="B17" s="264" t="s">
        <v>99</v>
      </c>
      <c r="C17" s="333"/>
      <c r="D17" s="334"/>
      <c r="E17" s="257"/>
      <c r="F17" s="328">
        <f t="shared" si="0"/>
        <v>0</v>
      </c>
      <c r="G17" s="331">
        <v>133.9</v>
      </c>
      <c r="H17" s="332">
        <v>7166</v>
      </c>
      <c r="I17" s="257">
        <v>100</v>
      </c>
      <c r="J17" s="329">
        <f t="shared" si="1"/>
        <v>5348</v>
      </c>
      <c r="K17" s="330"/>
      <c r="L17" s="327"/>
      <c r="M17" s="396">
        <f t="shared" si="2"/>
        <v>0</v>
      </c>
      <c r="N17" s="397">
        <f t="shared" si="3"/>
        <v>0</v>
      </c>
      <c r="O17" s="504">
        <f t="shared" si="4"/>
        <v>0</v>
      </c>
    </row>
    <row r="18" spans="1:15" ht="19.5" customHeight="1">
      <c r="A18" s="255">
        <v>12</v>
      </c>
      <c r="B18" s="264" t="s">
        <v>100</v>
      </c>
      <c r="C18" s="333"/>
      <c r="D18" s="334"/>
      <c r="E18" s="257"/>
      <c r="F18" s="328">
        <f t="shared" si="0"/>
        <v>0</v>
      </c>
      <c r="G18" s="331">
        <v>65</v>
      </c>
      <c r="H18" s="332">
        <v>3493</v>
      </c>
      <c r="I18" s="257">
        <v>120</v>
      </c>
      <c r="J18" s="329">
        <f t="shared" si="1"/>
        <v>6417.5999999999995</v>
      </c>
      <c r="K18" s="330"/>
      <c r="L18" s="327"/>
      <c r="M18" s="396">
        <f t="shared" si="2"/>
        <v>0</v>
      </c>
      <c r="N18" s="397">
        <f t="shared" si="3"/>
        <v>0</v>
      </c>
      <c r="O18" s="504">
        <f t="shared" si="4"/>
        <v>0</v>
      </c>
    </row>
    <row r="19" spans="1:15" ht="32.25" customHeight="1" thickBot="1">
      <c r="A19" s="266"/>
      <c r="B19" s="267" t="s">
        <v>83</v>
      </c>
      <c r="C19" s="268">
        <f t="shared" ref="C19:K19" si="5">SUM(C7:C18)</f>
        <v>0</v>
      </c>
      <c r="D19" s="269">
        <f t="shared" si="5"/>
        <v>0</v>
      </c>
      <c r="E19" s="270">
        <f t="shared" si="5"/>
        <v>0</v>
      </c>
      <c r="F19" s="271">
        <f>SUM(F7:F18)</f>
        <v>0</v>
      </c>
      <c r="G19" s="272">
        <f>SUM(G7:G18)</f>
        <v>922.29999999999984</v>
      </c>
      <c r="H19" s="269">
        <f>SUM(H7:H18)</f>
        <v>49402</v>
      </c>
      <c r="I19" s="270">
        <f>SUM(I7:I18)</f>
        <v>950</v>
      </c>
      <c r="J19" s="273">
        <f>SUM(J7:J18)</f>
        <v>50806</v>
      </c>
      <c r="K19" s="268">
        <f t="shared" si="5"/>
        <v>0</v>
      </c>
      <c r="L19" s="270">
        <f>SUM(L7:L18)</f>
        <v>0</v>
      </c>
      <c r="M19" s="398">
        <f>SUM(M7:M18)</f>
        <v>0</v>
      </c>
      <c r="N19" s="274">
        <f>SUM(N7:N18)</f>
        <v>0</v>
      </c>
      <c r="O19" s="505">
        <f>SUM(O7:O18)</f>
        <v>0</v>
      </c>
    </row>
    <row r="20" spans="1:15" ht="21.75" customHeight="1">
      <c r="B20" s="275"/>
      <c r="C20" s="276"/>
      <c r="D20" s="277"/>
      <c r="E20" s="276"/>
      <c r="F20" s="277">
        <f>ROUND(F19/1000,1)</f>
        <v>0</v>
      </c>
      <c r="G20" s="276"/>
      <c r="H20" s="277"/>
      <c r="I20" s="276"/>
      <c r="J20" s="277">
        <f>ROUND(J19/1000,1)</f>
        <v>50.8</v>
      </c>
      <c r="K20" s="276"/>
      <c r="L20" s="276"/>
      <c r="M20" s="277">
        <f>ROUND(M19/1000,1)</f>
        <v>0</v>
      </c>
      <c r="N20" s="277">
        <f t="shared" ref="N20:O20" si="6">ROUND(N19/1000,1)</f>
        <v>0</v>
      </c>
      <c r="O20" s="277">
        <f t="shared" si="6"/>
        <v>0</v>
      </c>
    </row>
    <row r="21" spans="1:15" ht="33.75" customHeight="1" thickBot="1">
      <c r="B21" s="576" t="s">
        <v>187</v>
      </c>
      <c r="C21" s="576"/>
      <c r="D21" s="576"/>
      <c r="E21" s="278"/>
      <c r="F21" s="279"/>
      <c r="H21" s="278"/>
      <c r="M21" s="277"/>
    </row>
    <row r="22" spans="1:15" s="246" customFormat="1" ht="34.5" customHeight="1">
      <c r="A22" s="280"/>
      <c r="B22" s="281" t="s">
        <v>117</v>
      </c>
      <c r="C22" s="282" t="s">
        <v>118</v>
      </c>
      <c r="D22" s="282" t="s">
        <v>175</v>
      </c>
      <c r="E22" s="282" t="s">
        <v>175</v>
      </c>
      <c r="F22" s="283" t="s">
        <v>175</v>
      </c>
      <c r="G22" s="282" t="s">
        <v>118</v>
      </c>
      <c r="H22" s="282" t="s">
        <v>175</v>
      </c>
      <c r="I22" s="282" t="s">
        <v>175</v>
      </c>
      <c r="J22" s="284" t="s">
        <v>175</v>
      </c>
      <c r="K22" s="282" t="s">
        <v>118</v>
      </c>
      <c r="L22" s="282" t="s">
        <v>175</v>
      </c>
      <c r="M22" s="317" t="s">
        <v>175</v>
      </c>
      <c r="N22" s="280" t="s">
        <v>175</v>
      </c>
      <c r="O22" s="284" t="s">
        <v>175</v>
      </c>
    </row>
    <row r="23" spans="1:15" ht="23.25" customHeight="1">
      <c r="A23" s="285">
        <v>1</v>
      </c>
      <c r="B23" s="335"/>
      <c r="C23" s="334"/>
      <c r="D23" s="260" t="s">
        <v>175</v>
      </c>
      <c r="E23" s="260" t="s">
        <v>175</v>
      </c>
      <c r="F23" s="328"/>
      <c r="G23" s="339"/>
      <c r="H23" s="260" t="s">
        <v>175</v>
      </c>
      <c r="I23" s="260" t="s">
        <v>175</v>
      </c>
      <c r="J23" s="341"/>
      <c r="K23" s="339"/>
      <c r="L23" s="260" t="s">
        <v>175</v>
      </c>
      <c r="M23" s="342"/>
      <c r="N23" s="285" t="s">
        <v>175</v>
      </c>
      <c r="O23" s="319" t="s">
        <v>175</v>
      </c>
    </row>
    <row r="24" spans="1:15" ht="23.25" customHeight="1">
      <c r="A24" s="285">
        <v>2</v>
      </c>
      <c r="B24" s="335"/>
      <c r="C24" s="334"/>
      <c r="D24" s="260" t="s">
        <v>175</v>
      </c>
      <c r="E24" s="260" t="s">
        <v>175</v>
      </c>
      <c r="F24" s="328"/>
      <c r="G24" s="339"/>
      <c r="H24" s="260" t="s">
        <v>175</v>
      </c>
      <c r="I24" s="260" t="s">
        <v>175</v>
      </c>
      <c r="J24" s="341"/>
      <c r="K24" s="339"/>
      <c r="L24" s="260" t="s">
        <v>175</v>
      </c>
      <c r="M24" s="342"/>
      <c r="N24" s="285" t="s">
        <v>175</v>
      </c>
      <c r="O24" s="319" t="s">
        <v>175</v>
      </c>
    </row>
    <row r="25" spans="1:15" s="254" customFormat="1" ht="23.25" customHeight="1">
      <c r="A25" s="255">
        <v>3</v>
      </c>
      <c r="B25" s="336"/>
      <c r="C25" s="337"/>
      <c r="D25" s="286" t="s">
        <v>175</v>
      </c>
      <c r="E25" s="286" t="s">
        <v>175</v>
      </c>
      <c r="F25" s="338"/>
      <c r="G25" s="340"/>
      <c r="H25" s="286" t="s">
        <v>175</v>
      </c>
      <c r="I25" s="286" t="s">
        <v>175</v>
      </c>
      <c r="J25" s="338"/>
      <c r="K25" s="340"/>
      <c r="L25" s="286" t="s">
        <v>175</v>
      </c>
      <c r="M25" s="343"/>
      <c r="N25" s="320" t="s">
        <v>175</v>
      </c>
      <c r="O25" s="321" t="s">
        <v>175</v>
      </c>
    </row>
    <row r="26" spans="1:15" s="246" customFormat="1" ht="24" customHeight="1">
      <c r="A26" s="287"/>
      <c r="B26" s="288" t="s">
        <v>63</v>
      </c>
      <c r="C26" s="289" t="s">
        <v>175</v>
      </c>
      <c r="D26" s="289" t="s">
        <v>175</v>
      </c>
      <c r="E26" s="289" t="s">
        <v>175</v>
      </c>
      <c r="F26" s="290">
        <f>SUM(F23:F25)</f>
        <v>0</v>
      </c>
      <c r="G26" s="291" t="s">
        <v>175</v>
      </c>
      <c r="H26" s="289" t="s">
        <v>175</v>
      </c>
      <c r="I26" s="289" t="s">
        <v>175</v>
      </c>
      <c r="J26" s="290">
        <f>SUM(J23:J25)</f>
        <v>0</v>
      </c>
      <c r="K26" s="291" t="s">
        <v>175</v>
      </c>
      <c r="L26" s="289" t="s">
        <v>175</v>
      </c>
      <c r="M26" s="318">
        <f>SUM(M23:M25)</f>
        <v>0</v>
      </c>
      <c r="N26" s="287" t="s">
        <v>175</v>
      </c>
      <c r="O26" s="322" t="s">
        <v>175</v>
      </c>
    </row>
    <row r="27" spans="1:15" s="246" customFormat="1" ht="27" customHeight="1" thickBot="1">
      <c r="A27" s="292"/>
      <c r="B27" s="293" t="s">
        <v>188</v>
      </c>
      <c r="C27" s="269"/>
      <c r="D27" s="269" t="s">
        <v>175</v>
      </c>
      <c r="E27" s="269" t="s">
        <v>175</v>
      </c>
      <c r="F27" s="271">
        <f>+F20-F26</f>
        <v>0</v>
      </c>
      <c r="G27" s="294" t="s">
        <v>175</v>
      </c>
      <c r="H27" s="269" t="s">
        <v>175</v>
      </c>
      <c r="I27" s="269" t="s">
        <v>175</v>
      </c>
      <c r="J27" s="271">
        <f>J20-J26</f>
        <v>50.8</v>
      </c>
      <c r="K27" s="294" t="s">
        <v>175</v>
      </c>
      <c r="L27" s="269" t="s">
        <v>175</v>
      </c>
      <c r="M27" s="273">
        <f>M20-M26</f>
        <v>0</v>
      </c>
      <c r="N27" s="292" t="s">
        <v>175</v>
      </c>
      <c r="O27" s="271">
        <f>+O20-M26</f>
        <v>0</v>
      </c>
    </row>
    <row r="28" spans="1:15" s="246" customFormat="1" ht="25.5" customHeight="1" thickBot="1">
      <c r="B28" s="295"/>
      <c r="F28" s="277"/>
      <c r="J28" s="323" t="s">
        <v>119</v>
      </c>
      <c r="K28" s="324"/>
      <c r="L28" s="324"/>
      <c r="M28" s="325">
        <f>+F26+J26+M26</f>
        <v>0</v>
      </c>
    </row>
    <row r="29" spans="1:15" s="246" customFormat="1" ht="20.25" customHeight="1">
      <c r="B29" s="295"/>
      <c r="F29" s="277"/>
      <c r="M29" s="277"/>
    </row>
    <row r="30" spans="1:15" s="275" customFormat="1" ht="25.5" customHeight="1">
      <c r="B30" s="296"/>
      <c r="C30" s="573" t="s">
        <v>2</v>
      </c>
      <c r="D30" s="573"/>
      <c r="E30" s="296"/>
      <c r="F30" s="296"/>
      <c r="G30" s="577"/>
      <c r="H30" s="577"/>
      <c r="I30" s="297"/>
      <c r="J30" s="578" t="str">
        <f>+'Ekamut-caxs'!C71</f>
        <v>Հռիփսիմե Խրիմյան</v>
      </c>
      <c r="K30" s="578"/>
      <c r="M30" s="279"/>
    </row>
    <row r="31" spans="1:15" s="246" customFormat="1">
      <c r="C31" s="298"/>
      <c r="D31" s="298"/>
      <c r="E31" s="299"/>
      <c r="F31" s="299"/>
      <c r="G31" s="579" t="s">
        <v>84</v>
      </c>
      <c r="H31" s="579"/>
      <c r="I31" s="300"/>
      <c r="J31" s="579" t="s">
        <v>101</v>
      </c>
      <c r="K31" s="579"/>
    </row>
    <row r="32" spans="1:15" s="275" customFormat="1" ht="23.25" customHeight="1">
      <c r="B32" s="296"/>
      <c r="C32" s="301" t="s">
        <v>6</v>
      </c>
      <c r="D32" s="301"/>
      <c r="E32" s="296"/>
      <c r="F32" s="296"/>
      <c r="G32" s="578"/>
      <c r="H32" s="578"/>
      <c r="I32" s="302"/>
      <c r="J32" s="578" t="str">
        <f>+'Ekamut-caxs'!C73</f>
        <v>Սիլվա Քույումջյան</v>
      </c>
      <c r="K32" s="578"/>
    </row>
    <row r="33" spans="3:13" s="246" customFormat="1">
      <c r="C33" s="278"/>
      <c r="D33" s="278"/>
      <c r="G33" s="579" t="s">
        <v>84</v>
      </c>
      <c r="H33" s="579"/>
      <c r="I33" s="300"/>
      <c r="J33" s="579" t="s">
        <v>101</v>
      </c>
      <c r="K33" s="579"/>
    </row>
    <row r="34" spans="3:13">
      <c r="F34" s="303" t="s">
        <v>1</v>
      </c>
    </row>
    <row r="35" spans="3:13" ht="16.5" customHeight="1">
      <c r="C35" s="304" t="s">
        <v>102</v>
      </c>
      <c r="D35" s="304"/>
      <c r="E35" s="304" t="s">
        <v>103</v>
      </c>
      <c r="F35" s="304" t="s">
        <v>240</v>
      </c>
      <c r="I35" s="305" t="s">
        <v>104</v>
      </c>
      <c r="J35" s="306" t="s">
        <v>178</v>
      </c>
      <c r="K35" s="306"/>
      <c r="L35" s="306" t="s">
        <v>179</v>
      </c>
      <c r="M35" s="306" t="s">
        <v>239</v>
      </c>
    </row>
    <row r="36" spans="3:13" ht="16.5" customHeight="1">
      <c r="C36" s="304" t="s">
        <v>105</v>
      </c>
      <c r="D36" s="304"/>
      <c r="E36" s="304" t="s">
        <v>103</v>
      </c>
      <c r="F36" s="304" t="s">
        <v>180</v>
      </c>
      <c r="I36" s="575" t="s">
        <v>181</v>
      </c>
      <c r="J36" s="575"/>
      <c r="K36" s="306"/>
      <c r="L36" s="575" t="s">
        <v>182</v>
      </c>
      <c r="M36" s="575"/>
    </row>
    <row r="37" spans="3:13">
      <c r="C37" s="304"/>
      <c r="D37" s="304"/>
      <c r="E37" s="575" t="s">
        <v>183</v>
      </c>
      <c r="F37" s="575"/>
      <c r="I37" s="575"/>
      <c r="J37" s="575"/>
      <c r="K37" s="306"/>
      <c r="L37" s="575"/>
      <c r="M37" s="575"/>
    </row>
    <row r="38" spans="3:13">
      <c r="C38" s="304"/>
      <c r="D38" s="304"/>
      <c r="E38" s="575"/>
      <c r="F38" s="575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zoomScaleSheetLayoutView="100" workbookViewId="0">
      <selection activeCell="M15" sqref="M15"/>
    </sheetView>
  </sheetViews>
  <sheetFormatPr defaultColWidth="9.140625" defaultRowHeight="13.5"/>
  <cols>
    <col min="1" max="1" width="4.42578125" style="312" customWidth="1"/>
    <col min="2" max="2" width="35.28515625" style="311" customWidth="1"/>
    <col min="3" max="3" width="17" style="311" customWidth="1"/>
    <col min="4" max="7" width="16.7109375" style="311" customWidth="1"/>
    <col min="8" max="8" width="18.42578125" style="312" customWidth="1"/>
    <col min="9" max="9" width="16.28515625" style="311" customWidth="1"/>
    <col min="10" max="16384" width="9.140625" style="311"/>
  </cols>
  <sheetData>
    <row r="1" spans="1:8" s="382" customFormat="1" ht="37.5" customHeight="1">
      <c r="A1" s="381" t="s">
        <v>61</v>
      </c>
      <c r="B1" s="381"/>
      <c r="C1" s="381"/>
      <c r="D1" s="381"/>
      <c r="E1" s="381"/>
      <c r="F1" s="381"/>
      <c r="G1" s="381"/>
      <c r="H1" s="496"/>
    </row>
    <row r="2" spans="1:8" s="382" customFormat="1" ht="27.75" customHeight="1">
      <c r="A2" s="381" t="str">
        <f>+'Ekamut-caxs'!A9:D9</f>
        <v xml:space="preserve">«Երևանի հ. 18 գրադարան» ՀՈԱԿ-ի   </v>
      </c>
      <c r="B2" s="381"/>
      <c r="C2" s="381"/>
      <c r="D2" s="381"/>
      <c r="E2" s="381"/>
      <c r="F2" s="381"/>
      <c r="G2" s="381"/>
      <c r="H2" s="496"/>
    </row>
    <row r="3" spans="1:8" ht="37.5" customHeight="1">
      <c r="A3" s="380" t="s">
        <v>249</v>
      </c>
      <c r="B3" s="380"/>
      <c r="C3" s="380"/>
      <c r="D3" s="380"/>
      <c r="E3" s="380"/>
      <c r="F3" s="380"/>
      <c r="G3" s="380"/>
    </row>
    <row r="5" spans="1:8">
      <c r="H5" s="497" t="s">
        <v>0</v>
      </c>
    </row>
    <row r="6" spans="1:8" ht="48.75" customHeight="1">
      <c r="A6" s="580" t="s">
        <v>3</v>
      </c>
      <c r="B6" s="580" t="s">
        <v>194</v>
      </c>
      <c r="C6" s="580" t="s">
        <v>198</v>
      </c>
      <c r="D6" s="580" t="s">
        <v>252</v>
      </c>
      <c r="E6" s="580"/>
      <c r="F6" s="580"/>
      <c r="G6" s="580"/>
      <c r="H6" s="581" t="s">
        <v>217</v>
      </c>
    </row>
    <row r="7" spans="1:8" ht="48" customHeight="1">
      <c r="A7" s="580"/>
      <c r="B7" s="580"/>
      <c r="C7" s="580"/>
      <c r="D7" s="378" t="s">
        <v>83</v>
      </c>
      <c r="E7" s="378" t="s">
        <v>195</v>
      </c>
      <c r="F7" s="378" t="s">
        <v>196</v>
      </c>
      <c r="G7" s="378" t="s">
        <v>197</v>
      </c>
      <c r="H7" s="582"/>
    </row>
    <row r="8" spans="1:8" s="313" customFormat="1" ht="39.75" customHeight="1">
      <c r="A8" s="316">
        <v>1</v>
      </c>
      <c r="B8" s="379" t="s">
        <v>199</v>
      </c>
      <c r="C8" s="316"/>
      <c r="D8" s="316">
        <f>SUM(E8:G8)</f>
        <v>0</v>
      </c>
      <c r="E8" s="326"/>
      <c r="F8" s="326"/>
      <c r="G8" s="326"/>
      <c r="H8" s="499">
        <f>+E8*C8</f>
        <v>0</v>
      </c>
    </row>
    <row r="9" spans="1:8" s="313" customFormat="1" ht="39.75" customHeight="1">
      <c r="A9" s="316" t="s">
        <v>218</v>
      </c>
      <c r="B9" s="379" t="s">
        <v>200</v>
      </c>
      <c r="C9" s="316"/>
      <c r="D9" s="316">
        <f t="shared" ref="D9:D16" si="0">SUM(E9:G9)</f>
        <v>0</v>
      </c>
      <c r="E9" s="326"/>
      <c r="F9" s="326"/>
      <c r="G9" s="326"/>
      <c r="H9" s="499">
        <f t="shared" ref="H9:H16" si="1">+E9*C9</f>
        <v>0</v>
      </c>
    </row>
    <row r="10" spans="1:8" s="313" customFormat="1" ht="39.75" customHeight="1">
      <c r="A10" s="316"/>
      <c r="B10" s="379" t="s">
        <v>220</v>
      </c>
      <c r="C10" s="316"/>
      <c r="D10" s="316">
        <f t="shared" si="0"/>
        <v>0</v>
      </c>
      <c r="E10" s="326"/>
      <c r="F10" s="326"/>
      <c r="G10" s="326"/>
      <c r="H10" s="499">
        <f t="shared" si="1"/>
        <v>0</v>
      </c>
    </row>
    <row r="11" spans="1:8" s="313" customFormat="1" ht="39.75" customHeight="1">
      <c r="A11" s="316"/>
      <c r="B11" s="379" t="s">
        <v>221</v>
      </c>
      <c r="C11" s="316"/>
      <c r="D11" s="316">
        <f t="shared" si="0"/>
        <v>0</v>
      </c>
      <c r="E11" s="326"/>
      <c r="F11" s="326"/>
      <c r="G11" s="326"/>
      <c r="H11" s="499">
        <f t="shared" si="1"/>
        <v>0</v>
      </c>
    </row>
    <row r="12" spans="1:8" s="313" customFormat="1" ht="39.75" customHeight="1">
      <c r="A12" s="316"/>
      <c r="B12" s="379" t="s">
        <v>222</v>
      </c>
      <c r="C12" s="384"/>
      <c r="D12" s="316">
        <f t="shared" si="0"/>
        <v>0</v>
      </c>
      <c r="E12" s="326"/>
      <c r="F12" s="326"/>
      <c r="G12" s="326"/>
      <c r="H12" s="499">
        <f>+E12*C12</f>
        <v>0</v>
      </c>
    </row>
    <row r="13" spans="1:8" s="313" customFormat="1" ht="39.75" customHeight="1">
      <c r="A13" s="316"/>
      <c r="B13" s="379" t="s">
        <v>221</v>
      </c>
      <c r="C13" s="316"/>
      <c r="D13" s="316">
        <f t="shared" si="0"/>
        <v>0</v>
      </c>
      <c r="E13" s="326"/>
      <c r="F13" s="326"/>
      <c r="G13" s="326"/>
      <c r="H13" s="499">
        <f>+E13*C13</f>
        <v>0</v>
      </c>
    </row>
    <row r="14" spans="1:8" s="313" customFormat="1" ht="42" customHeight="1">
      <c r="A14" s="316">
        <v>2</v>
      </c>
      <c r="B14" s="379" t="s">
        <v>201</v>
      </c>
      <c r="C14" s="316"/>
      <c r="D14" s="316">
        <f t="shared" si="0"/>
        <v>0</v>
      </c>
      <c r="E14" s="326"/>
      <c r="F14" s="326"/>
      <c r="G14" s="326"/>
      <c r="H14" s="499">
        <f>+E14*C14</f>
        <v>0</v>
      </c>
    </row>
    <row r="15" spans="1:8" s="313" customFormat="1" ht="42" customHeight="1">
      <c r="A15" s="316" t="s">
        <v>218</v>
      </c>
      <c r="B15" s="379" t="s">
        <v>200</v>
      </c>
      <c r="C15" s="316"/>
      <c r="D15" s="316">
        <f t="shared" si="0"/>
        <v>0</v>
      </c>
      <c r="E15" s="326"/>
      <c r="F15" s="326"/>
      <c r="G15" s="326"/>
      <c r="H15" s="499">
        <f>+E15*C15</f>
        <v>0</v>
      </c>
    </row>
    <row r="16" spans="1:8" s="313" customFormat="1" ht="37.5" customHeight="1">
      <c r="A16" s="316">
        <v>3</v>
      </c>
      <c r="B16" s="379" t="s">
        <v>202</v>
      </c>
      <c r="C16" s="316"/>
      <c r="D16" s="316">
        <f t="shared" si="0"/>
        <v>0</v>
      </c>
      <c r="E16" s="326"/>
      <c r="F16" s="326"/>
      <c r="G16" s="326"/>
      <c r="H16" s="499">
        <f t="shared" si="1"/>
        <v>0</v>
      </c>
    </row>
    <row r="17" spans="1:9" s="313" customFormat="1" ht="37.5" customHeight="1">
      <c r="A17" s="316">
        <v>4</v>
      </c>
      <c r="B17" s="379" t="s">
        <v>203</v>
      </c>
      <c r="C17" s="384"/>
      <c r="D17" s="316">
        <f>SUM(E17:G17)</f>
        <v>0</v>
      </c>
      <c r="E17" s="326"/>
      <c r="F17" s="326"/>
      <c r="G17" s="326"/>
      <c r="H17" s="499">
        <f>+E17*C17</f>
        <v>0</v>
      </c>
    </row>
    <row r="18" spans="1:9" s="313" customFormat="1" ht="37.5" customHeight="1">
      <c r="A18" s="316">
        <v>5</v>
      </c>
      <c r="B18" s="379" t="s">
        <v>204</v>
      </c>
      <c r="C18" s="384"/>
      <c r="D18" s="316">
        <f>SUM(E18:G18)</f>
        <v>0</v>
      </c>
      <c r="E18" s="326"/>
      <c r="F18" s="326"/>
      <c r="G18" s="326"/>
      <c r="H18" s="499">
        <f>+E18*C18</f>
        <v>0</v>
      </c>
    </row>
    <row r="19" spans="1:9" s="313" customFormat="1" ht="44.25" customHeight="1">
      <c r="A19" s="316"/>
      <c r="B19" s="379" t="s">
        <v>63</v>
      </c>
      <c r="C19" s="316"/>
      <c r="D19" s="316">
        <f t="shared" ref="D19:H19" si="2">SUM(D8:D18)</f>
        <v>0</v>
      </c>
      <c r="E19" s="316">
        <f t="shared" si="2"/>
        <v>0</v>
      </c>
      <c r="F19" s="316">
        <f t="shared" si="2"/>
        <v>0</v>
      </c>
      <c r="G19" s="316">
        <f t="shared" si="2"/>
        <v>0</v>
      </c>
      <c r="H19" s="499">
        <f t="shared" si="2"/>
        <v>0</v>
      </c>
      <c r="I19" s="498"/>
    </row>
    <row r="20" spans="1:9" s="313" customFormat="1" ht="44.25" customHeight="1">
      <c r="A20" s="316"/>
      <c r="B20" s="379" t="s">
        <v>219</v>
      </c>
      <c r="C20" s="316"/>
      <c r="D20" s="316">
        <f>+D19-D15-D9-D11-D13</f>
        <v>0</v>
      </c>
      <c r="E20" s="316">
        <f>+E19-E15-E9-E11-E13</f>
        <v>0</v>
      </c>
      <c r="F20" s="316">
        <f>+F19-F15-F9-F11-F13</f>
        <v>0</v>
      </c>
      <c r="G20" s="316">
        <f>+G19-G15-G9-G11-G13</f>
        <v>0</v>
      </c>
      <c r="H20" s="316"/>
    </row>
    <row r="21" spans="1:9" ht="20.25" customHeight="1">
      <c r="B21" s="310"/>
    </row>
    <row r="22" spans="1:9" ht="20.25" customHeight="1">
      <c r="B22" s="310"/>
    </row>
    <row r="23" spans="1:9" ht="20.25" customHeight="1">
      <c r="B23" s="310"/>
    </row>
    <row r="24" spans="1:9" ht="23.25" customHeight="1">
      <c r="B24" s="314" t="s">
        <v>2</v>
      </c>
      <c r="D24" s="584" t="str">
        <f>+'Ekamut-caxs'!C71</f>
        <v>Հռիփսիմե Խրիմյան</v>
      </c>
      <c r="E24" s="584"/>
      <c r="F24" s="584"/>
      <c r="G24" s="584"/>
    </row>
    <row r="25" spans="1:9" ht="17.25">
      <c r="B25" s="315" t="s">
        <v>4</v>
      </c>
      <c r="D25" s="585" t="s">
        <v>5</v>
      </c>
      <c r="E25" s="585"/>
      <c r="F25" s="585"/>
      <c r="G25" s="585"/>
    </row>
    <row r="26" spans="1:9" ht="24" customHeight="1">
      <c r="B26" s="313" t="s">
        <v>6</v>
      </c>
      <c r="D26" s="584" t="str">
        <f>+'Ekamut-caxs'!C73</f>
        <v>Սիլվա Քույումջյան</v>
      </c>
      <c r="E26" s="584"/>
      <c r="F26" s="584"/>
      <c r="G26" s="584"/>
    </row>
    <row r="27" spans="1:9" ht="16.5" customHeight="1">
      <c r="B27" s="312" t="s">
        <v>171</v>
      </c>
      <c r="D27" s="583" t="s">
        <v>5</v>
      </c>
      <c r="E27" s="583"/>
      <c r="F27" s="583"/>
      <c r="G27" s="583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https://mul2.yerevan.am/tasks/2132328/oneclick?token=f51f635baceea371923d449814f61f84</cp:keywords>
  <cp:lastModifiedBy>Lusine Petrosyan</cp:lastModifiedBy>
  <cp:lastPrinted>2025-02-17T08:28:37Z</cp:lastPrinted>
  <dcterms:created xsi:type="dcterms:W3CDTF">1996-10-14T23:33:28Z</dcterms:created>
  <dcterms:modified xsi:type="dcterms:W3CDTF">2025-04-11T13:06:48Z</dcterms:modified>
</cp:coreProperties>
</file>